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통계연보\제62회 취합 편집(수정 반영)\최종파일\제62회 통계연보 최종 엑셀 파일\"/>
    </mc:Choice>
  </mc:AlternateContent>
  <bookViews>
    <workbookView xWindow="0" yWindow="0" windowWidth="25440" windowHeight="12285" tabRatio="913" activeTab="2"/>
  </bookViews>
  <sheets>
    <sheet name="0.간지" sheetId="1" r:id="rId1"/>
    <sheet name="0-1.이면" sheetId="2" r:id="rId2"/>
    <sheet name="1.발전현황" sheetId="3" r:id="rId3"/>
    <sheet name="2.용도별전력사용량" sheetId="4" r:id="rId4"/>
    <sheet name="3.제조업 전력사용량" sheetId="5" r:id="rId5"/>
    <sheet name="4.가스공급량" sheetId="6" r:id="rId6"/>
    <sheet name="5.도시가스용도별이용현황" sheetId="7" r:id="rId7"/>
    <sheet name="6.도시가스보급률" sheetId="18" r:id="rId8"/>
    <sheet name="7.고압가스시설현황" sheetId="8" r:id="rId9"/>
    <sheet name="8.상수도보급현황" sheetId="28" r:id="rId10"/>
    <sheet name="9.상수도관" sheetId="29" r:id="rId11"/>
    <sheet name="10. 급수사용량" sheetId="30" r:id="rId12"/>
    <sheet name="11.급수사용료부과" sheetId="31" r:id="rId13"/>
    <sheet name="12.하수도보급률 " sheetId="32" r:id="rId14"/>
    <sheet name="13. 하수도사용료부과" sheetId="33" r:id="rId15"/>
    <sheet name="14.하수관로" sheetId="34" r:id="rId16"/>
    <sheet name="12.하수도인구및보급률" sheetId="13" state="hidden" r:id="rId17"/>
    <sheet name="13.하수사용료부과" sheetId="19" state="hidden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a">{"Book1"}</definedName>
    <definedName name="aa">[1]XL4Poppy!$C$31</definedName>
    <definedName name="AAA">'[2]18.농업용기계보유 '!$A$18:$K$1275</definedName>
    <definedName name="B">{"Book1"}</definedName>
    <definedName name="didtlr" hidden="1">{"'6.강수량'!$A$1:$O$37","'6.강수량'!$A$1:$C$1"}</definedName>
    <definedName name="Document_array" localSheetId="2">{"Book1"}</definedName>
    <definedName name="Document_array" localSheetId="11">{"Book1"}</definedName>
    <definedName name="Document_array" localSheetId="12">{"Book1"}</definedName>
    <definedName name="Document_array" localSheetId="13">{"Book1"}</definedName>
    <definedName name="Document_array" localSheetId="16">{"Book1"}</definedName>
    <definedName name="Document_array" localSheetId="14">{"Book1"}</definedName>
    <definedName name="Document_array" localSheetId="15">{"Book1"}</definedName>
    <definedName name="Document_array" localSheetId="3">{"Book1"}</definedName>
    <definedName name="Document_array" localSheetId="4">{"Book1"}</definedName>
    <definedName name="Document_array" localSheetId="5">{"Book1"}</definedName>
    <definedName name="Document_array" localSheetId="6">{"Book1"}</definedName>
    <definedName name="Document_array" localSheetId="7">{"Book1"}</definedName>
    <definedName name="Document_array" localSheetId="8">{"Book1"}</definedName>
    <definedName name="Document_array" localSheetId="9">{"Book1"}</definedName>
    <definedName name="Document_array" localSheetId="10">{"Book1"}</definedName>
    <definedName name="Document_array">{"Book1"}</definedName>
    <definedName name="HTML_CodePage" hidden="1">949</definedName>
    <definedName name="HTML_Control" localSheetId="2" hidden="1">{"'6.강수량'!$A$1:$O$37","'6.강수량'!$A$1:$C$1"}</definedName>
    <definedName name="HTML_Control" localSheetId="11" hidden="1">{"'6.강수량'!$A$1:$O$37","'6.강수량'!$A$1:$C$1"}</definedName>
    <definedName name="HTML_Control" localSheetId="12" hidden="1">{"'6.강수량'!$A$1:$O$37","'6.강수량'!$A$1:$C$1"}</definedName>
    <definedName name="HTML_Control" localSheetId="13" hidden="1">{"'6.강수량'!$A$1:$O$37","'6.강수량'!$A$1:$C$1"}</definedName>
    <definedName name="HTML_Control" localSheetId="16" hidden="1">{"'6.강수량'!$A$1:$O$37","'6.강수량'!$A$1:$C$1"}</definedName>
    <definedName name="HTML_Control" localSheetId="14" hidden="1">{"'6.강수량'!$A$1:$O$37","'6.강수량'!$A$1:$C$1"}</definedName>
    <definedName name="HTML_Control" localSheetId="15" hidden="1">{"'6.강수량'!$A$1:$O$37","'6.강수량'!$A$1:$C$1"}</definedName>
    <definedName name="HTML_Control" localSheetId="3" hidden="1">{"'6.강수량'!$A$1:$O$37","'6.강수량'!$A$1:$C$1"}</definedName>
    <definedName name="HTML_Control" localSheetId="4" hidden="1">{"'6.강수량'!$A$1:$O$37","'6.강수량'!$A$1:$C$1"}</definedName>
    <definedName name="HTML_Control" localSheetId="5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localSheetId="8" hidden="1">{"'6.강수량'!$A$1:$O$37","'6.강수량'!$A$1:$C$1"}</definedName>
    <definedName name="HTML_Control" localSheetId="9" hidden="1">{"'6.강수량'!$A$1:$O$37","'6.강수량'!$A$1:$C$1"}</definedName>
    <definedName name="HTML_Control" localSheetId="10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'0.간지'!$A$1:$I$20</definedName>
    <definedName name="_xlnm.Print_Area" localSheetId="1">'0-1.이면'!$A$1:$I$29</definedName>
    <definedName name="_xlnm.Print_Area" localSheetId="2">'1.발전현황'!$A$1:$E$35</definedName>
    <definedName name="_xlnm.Print_Area" localSheetId="11">'10. 급수사용량'!$A$1:$H$36</definedName>
    <definedName name="_xlnm.Print_Area" localSheetId="12">'11.급수사용료부과'!$A$1:$H$36</definedName>
    <definedName name="_xlnm.Print_Area" localSheetId="13">'12.하수도보급률 '!$A$1:$J$37</definedName>
    <definedName name="_xlnm.Print_Area" localSheetId="16">'12.하수도인구및보급률'!$A$1:$T$40</definedName>
    <definedName name="_xlnm.Print_Area" localSheetId="14">'13. 하수도사용료부과'!$A$1:$N$37</definedName>
    <definedName name="_xlnm.Print_Area" localSheetId="17">'13.하수사용료부과'!$A$1:$T$40</definedName>
    <definedName name="_xlnm.Print_Area" localSheetId="15">'14.하수관로'!$A$1:$AA$39</definedName>
    <definedName name="_xlnm.Print_Area" localSheetId="3">'2.용도별전력사용량'!$A$1:$R$29</definedName>
    <definedName name="_xlnm.Print_Area" localSheetId="4">'3.제조업 전력사용량'!$A$1:$AD$26</definedName>
    <definedName name="_xlnm.Print_Area" localSheetId="5">'4.가스공급량'!$A$1:$G$29</definedName>
    <definedName name="_xlnm.Print_Area" localSheetId="6">'5.도시가스용도별이용현황'!$A$1:$K$26</definedName>
    <definedName name="_xlnm.Print_Area" localSheetId="7">'6.도시가스보급률'!$A$1:$D$26</definedName>
    <definedName name="_xlnm.Print_Area" localSheetId="8">'7.고압가스시설현황'!$A$1:$J$38</definedName>
    <definedName name="_xlnm.Print_Area" localSheetId="9">'8.상수도보급현황'!$A$1:$I$43</definedName>
    <definedName name="_xlnm.Print_Area" localSheetId="10">'9.상수도관'!$A$1:$AI$36</definedName>
    <definedName name="qqq">'[2]18.농업용기계보유 '!$A$18:$K$1275</definedName>
    <definedName name="sss">{"Book1"}</definedName>
    <definedName name="공공">'[3]15.농업용기계보유 '!$A$19:$K$1279</definedName>
    <definedName name="ㅁ1">#REF!</definedName>
    <definedName name="무" hidden="1">{"'6.강수량'!$A$1:$O$37","'6.강수량'!$A$1:$C$1"}</definedName>
    <definedName name="분류" localSheetId="13">[4]원본!$D$1:$D$445</definedName>
    <definedName name="분류" localSheetId="14">[4]원본!$D$1:$D$445</definedName>
    <definedName name="분류" localSheetId="15">[5]원본!$D$1:$D$445</definedName>
    <definedName name="분류">[6]원본!$D$1:$D$445</definedName>
    <definedName name="소방대상물현황">{"Book1"}</definedName>
    <definedName name="토" hidden="1">{"'6.강수량'!$A$1:$O$37","'6.강수량'!$A$1:$C$1"}</definedName>
    <definedName name="판매량" localSheetId="13">[4]원본!$F$1:$F$445</definedName>
    <definedName name="판매량" localSheetId="14">[4]원본!$F$1:$F$445</definedName>
    <definedName name="판매량" localSheetId="15">[5]원본!$F$1:$F$445</definedName>
    <definedName name="판매량">[6]원본!$F$1:$F$445</definedName>
    <definedName name="합체" localSheetId="13">[4]원본!$C$1:$C$445</definedName>
    <definedName name="합체" localSheetId="14">[4]원본!$C$1:$C$445</definedName>
    <definedName name="합체" localSheetId="15">[5]원본!$C$1:$C$445</definedName>
    <definedName name="합체">[6]원본!$C$1:$C$445</definedName>
  </definedNames>
  <calcPr calcId="152511"/>
</workbook>
</file>

<file path=xl/calcChain.xml><?xml version="1.0" encoding="utf-8"?>
<calcChain xmlns="http://schemas.openxmlformats.org/spreadsheetml/2006/main">
  <c r="D12" i="33" l="1"/>
  <c r="J16" i="4"/>
  <c r="J17" i="4"/>
  <c r="J18" i="4"/>
  <c r="J19" i="4"/>
  <c r="J20" i="4"/>
  <c r="J21" i="4"/>
  <c r="J22" i="4"/>
  <c r="J23" i="4"/>
  <c r="J24" i="4"/>
  <c r="J25" i="4"/>
  <c r="J26" i="4"/>
  <c r="J15" i="4"/>
  <c r="J22" i="33" l="1"/>
  <c r="J23" i="33"/>
  <c r="R11" i="5" l="1"/>
  <c r="S11" i="5"/>
  <c r="T11" i="5"/>
  <c r="U11" i="5"/>
  <c r="V11" i="5"/>
  <c r="W11" i="5"/>
  <c r="X11" i="5"/>
  <c r="Y11" i="5"/>
  <c r="Z11" i="5"/>
  <c r="AA11" i="5"/>
  <c r="AB11" i="5"/>
  <c r="AC11" i="5"/>
  <c r="D11" i="5"/>
  <c r="E11" i="5"/>
  <c r="F11" i="5"/>
  <c r="G11" i="5"/>
  <c r="H11" i="5"/>
  <c r="I11" i="5"/>
  <c r="J11" i="5"/>
  <c r="K11" i="5"/>
  <c r="L11" i="5"/>
  <c r="M11" i="5"/>
  <c r="N11" i="5"/>
  <c r="B14" i="5"/>
  <c r="B15" i="5"/>
  <c r="B16" i="5"/>
  <c r="B17" i="5"/>
  <c r="B18" i="5"/>
  <c r="B19" i="5"/>
  <c r="B20" i="5"/>
  <c r="B21" i="5"/>
  <c r="B22" i="5"/>
  <c r="B23" i="5"/>
  <c r="B24" i="5"/>
  <c r="B13" i="5"/>
  <c r="J14" i="33" l="1"/>
  <c r="L14" i="33"/>
  <c r="J15" i="33"/>
  <c r="L15" i="33"/>
  <c r="J16" i="33"/>
  <c r="L16" i="33"/>
  <c r="J17" i="33"/>
  <c r="L17" i="33"/>
  <c r="J18" i="33"/>
  <c r="L18" i="33"/>
  <c r="J19" i="33"/>
  <c r="L19" i="33"/>
  <c r="J20" i="33"/>
  <c r="L20" i="33"/>
  <c r="J21" i="33"/>
  <c r="L21" i="33"/>
  <c r="M22" i="33"/>
  <c r="L23" i="33"/>
  <c r="J24" i="33"/>
  <c r="L24" i="33"/>
  <c r="J25" i="33"/>
  <c r="L25" i="33"/>
  <c r="J26" i="33"/>
  <c r="L26" i="33"/>
  <c r="J27" i="33"/>
  <c r="L27" i="33"/>
  <c r="J28" i="33"/>
  <c r="L28" i="33"/>
  <c r="M28" i="33" s="1"/>
  <c r="J29" i="33"/>
  <c r="L29" i="33"/>
  <c r="M29" i="33" s="1"/>
  <c r="J30" i="33"/>
  <c r="L30" i="33"/>
  <c r="J31" i="33"/>
  <c r="L31" i="33"/>
  <c r="J33" i="33"/>
  <c r="L33" i="33"/>
  <c r="J34" i="33"/>
  <c r="L34" i="33"/>
  <c r="J35" i="33"/>
  <c r="L35" i="33"/>
  <c r="B36" i="33"/>
  <c r="B15" i="28"/>
  <c r="D11" i="18"/>
  <c r="C11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M14" i="33" l="1"/>
  <c r="M21" i="33"/>
  <c r="M20" i="33"/>
  <c r="M15" i="33"/>
  <c r="M16" i="33"/>
  <c r="M24" i="33"/>
  <c r="M25" i="33"/>
  <c r="M18" i="33"/>
  <c r="M17" i="33"/>
  <c r="M33" i="33"/>
  <c r="B11" i="18"/>
  <c r="M19" i="33"/>
  <c r="M35" i="33"/>
  <c r="M30" i="33"/>
  <c r="M27" i="33"/>
  <c r="M34" i="33"/>
  <c r="M31" i="33"/>
  <c r="M26" i="33"/>
  <c r="M23" i="33"/>
  <c r="B34" i="33"/>
  <c r="B35" i="33"/>
  <c r="O14" i="29"/>
  <c r="O15" i="29"/>
  <c r="O16" i="29"/>
  <c r="O17" i="29"/>
  <c r="O18" i="29"/>
  <c r="O19" i="29"/>
  <c r="O20" i="29"/>
  <c r="O21" i="29"/>
  <c r="O22" i="29"/>
  <c r="O23" i="29"/>
  <c r="O24" i="29"/>
  <c r="O25" i="29"/>
  <c r="O26" i="29"/>
  <c r="O27" i="29"/>
  <c r="O28" i="29"/>
  <c r="O29" i="29"/>
  <c r="O30" i="29"/>
  <c r="O31" i="29"/>
  <c r="O32" i="29"/>
  <c r="O33" i="29"/>
  <c r="O34" i="29"/>
  <c r="O35" i="29"/>
  <c r="O13" i="29"/>
  <c r="B32" i="33" l="1"/>
  <c r="B31" i="33"/>
  <c r="B33" i="33"/>
  <c r="Q11" i="29"/>
  <c r="P11" i="29"/>
  <c r="Q11" i="5"/>
  <c r="B30" i="33" l="1"/>
  <c r="B29" i="33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13" i="30"/>
  <c r="W14" i="29"/>
  <c r="W15" i="29"/>
  <c r="W16" i="29"/>
  <c r="W17" i="29"/>
  <c r="W18" i="29"/>
  <c r="W19" i="29"/>
  <c r="W20" i="29"/>
  <c r="W21" i="29"/>
  <c r="W22" i="29"/>
  <c r="W23" i="29"/>
  <c r="W24" i="29"/>
  <c r="W25" i="29"/>
  <c r="W26" i="29"/>
  <c r="W27" i="29"/>
  <c r="W28" i="29"/>
  <c r="W29" i="29"/>
  <c r="W30" i="29"/>
  <c r="W31" i="29"/>
  <c r="W32" i="29"/>
  <c r="W33" i="29"/>
  <c r="W34" i="29"/>
  <c r="W35" i="29"/>
  <c r="W13" i="29"/>
  <c r="B15" i="6"/>
  <c r="B27" i="33" l="1"/>
  <c r="B28" i="33"/>
  <c r="C17" i="34"/>
  <c r="C18" i="34"/>
  <c r="C19" i="34"/>
  <c r="C20" i="34"/>
  <c r="C21" i="34"/>
  <c r="C22" i="34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C37" i="34"/>
  <c r="C38" i="34"/>
  <c r="C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16" i="34"/>
  <c r="B25" i="33" l="1"/>
  <c r="B26" i="33"/>
  <c r="D38" i="34"/>
  <c r="D34" i="34"/>
  <c r="D30" i="34"/>
  <c r="D26" i="34"/>
  <c r="D22" i="34"/>
  <c r="D18" i="34"/>
  <c r="D37" i="34"/>
  <c r="D33" i="34"/>
  <c r="D29" i="34"/>
  <c r="D25" i="34"/>
  <c r="D21" i="34"/>
  <c r="D17" i="34"/>
  <c r="D36" i="34"/>
  <c r="D32" i="34"/>
  <c r="D28" i="34"/>
  <c r="D24" i="34"/>
  <c r="D20" i="34"/>
  <c r="D35" i="34"/>
  <c r="D31" i="34"/>
  <c r="D27" i="34"/>
  <c r="D23" i="34"/>
  <c r="D19" i="34"/>
  <c r="D16" i="34"/>
  <c r="B15" i="32"/>
  <c r="I15" i="32" s="1"/>
  <c r="B16" i="32"/>
  <c r="I16" i="32" s="1"/>
  <c r="B17" i="32"/>
  <c r="I17" i="32" s="1"/>
  <c r="B18" i="32"/>
  <c r="I18" i="32" s="1"/>
  <c r="B19" i="32"/>
  <c r="I19" i="32" s="1"/>
  <c r="B20" i="32"/>
  <c r="I20" i="32" s="1"/>
  <c r="B21" i="32"/>
  <c r="I21" i="32" s="1"/>
  <c r="B22" i="32"/>
  <c r="I22" i="32" s="1"/>
  <c r="B23" i="32"/>
  <c r="I23" i="32" s="1"/>
  <c r="B24" i="32"/>
  <c r="I24" i="32" s="1"/>
  <c r="B25" i="32"/>
  <c r="I25" i="32" s="1"/>
  <c r="B26" i="32"/>
  <c r="I26" i="32" s="1"/>
  <c r="B27" i="32"/>
  <c r="I27" i="32" s="1"/>
  <c r="B28" i="32"/>
  <c r="I28" i="32" s="1"/>
  <c r="B29" i="32"/>
  <c r="I29" i="32" s="1"/>
  <c r="B30" i="32"/>
  <c r="I30" i="32" s="1"/>
  <c r="B31" i="32"/>
  <c r="I31" i="32" s="1"/>
  <c r="B32" i="32"/>
  <c r="I32" i="32" s="1"/>
  <c r="B33" i="32"/>
  <c r="I33" i="32" s="1"/>
  <c r="B34" i="32"/>
  <c r="I34" i="32" s="1"/>
  <c r="B35" i="32"/>
  <c r="I35" i="32" s="1"/>
  <c r="B36" i="32"/>
  <c r="I36" i="32" s="1"/>
  <c r="B14" i="32"/>
  <c r="I14" i="32" s="1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14" i="32"/>
  <c r="I14" i="29"/>
  <c r="I15" i="29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G16" i="8"/>
  <c r="C16" i="8" s="1"/>
  <c r="G17" i="8"/>
  <c r="C17" i="8" s="1"/>
  <c r="G18" i="8"/>
  <c r="C18" i="8" s="1"/>
  <c r="G19" i="8"/>
  <c r="C19" i="8" s="1"/>
  <c r="G20" i="8"/>
  <c r="C20" i="8" s="1"/>
  <c r="G21" i="8"/>
  <c r="C21" i="8" s="1"/>
  <c r="G22" i="8"/>
  <c r="C22" i="8" s="1"/>
  <c r="G23" i="8"/>
  <c r="C23" i="8" s="1"/>
  <c r="G24" i="8"/>
  <c r="C24" i="8" s="1"/>
  <c r="G25" i="8"/>
  <c r="C25" i="8" s="1"/>
  <c r="G26" i="8"/>
  <c r="C26" i="8" s="1"/>
  <c r="G27" i="8"/>
  <c r="C27" i="8" s="1"/>
  <c r="G28" i="8"/>
  <c r="C28" i="8" s="1"/>
  <c r="G29" i="8"/>
  <c r="C29" i="8" s="1"/>
  <c r="G30" i="8"/>
  <c r="C30" i="8" s="1"/>
  <c r="G31" i="8"/>
  <c r="C31" i="8" s="1"/>
  <c r="G32" i="8"/>
  <c r="C32" i="8" s="1"/>
  <c r="G33" i="8"/>
  <c r="C33" i="8" s="1"/>
  <c r="G34" i="8"/>
  <c r="C34" i="8" s="1"/>
  <c r="C35" i="8"/>
  <c r="G36" i="8"/>
  <c r="C36" i="8" s="1"/>
  <c r="G37" i="8"/>
  <c r="C37" i="8" s="1"/>
  <c r="G15" i="8"/>
  <c r="C15" i="8" s="1"/>
  <c r="C15" i="7"/>
  <c r="B15" i="7" s="1"/>
  <c r="C16" i="7"/>
  <c r="B16" i="7" s="1"/>
  <c r="C17" i="7"/>
  <c r="B17" i="7" s="1"/>
  <c r="C18" i="7"/>
  <c r="B18" i="7" s="1"/>
  <c r="C19" i="7"/>
  <c r="B19" i="7" s="1"/>
  <c r="C20" i="7"/>
  <c r="B20" i="7" s="1"/>
  <c r="C21" i="7"/>
  <c r="B21" i="7" s="1"/>
  <c r="C22" i="7"/>
  <c r="B22" i="7" s="1"/>
  <c r="C23" i="7"/>
  <c r="B23" i="7" s="1"/>
  <c r="C24" i="7"/>
  <c r="B24" i="7" s="1"/>
  <c r="C25" i="7"/>
  <c r="B25" i="7" s="1"/>
  <c r="C14" i="7"/>
  <c r="B14" i="7" s="1"/>
  <c r="B16" i="4"/>
  <c r="B17" i="4"/>
  <c r="B18" i="4"/>
  <c r="B19" i="4"/>
  <c r="B20" i="4"/>
  <c r="B21" i="4"/>
  <c r="B22" i="4"/>
  <c r="B23" i="4"/>
  <c r="B24" i="4"/>
  <c r="B25" i="4"/>
  <c r="B26" i="4"/>
  <c r="B15" i="4"/>
  <c r="B24" i="33" l="1"/>
  <c r="B23" i="33"/>
  <c r="H12" i="33"/>
  <c r="G12" i="33"/>
  <c r="F12" i="33"/>
  <c r="E12" i="33"/>
  <c r="B22" i="33" l="1"/>
  <c r="B21" i="33"/>
  <c r="B19" i="33" l="1"/>
  <c r="B20" i="33"/>
  <c r="C14" i="3"/>
  <c r="D14" i="3"/>
  <c r="E14" i="3"/>
  <c r="B14" i="3"/>
  <c r="B17" i="33" l="1"/>
  <c r="B18" i="33"/>
  <c r="C35" i="31"/>
  <c r="C34" i="31"/>
  <c r="C33" i="31"/>
  <c r="C32" i="31"/>
  <c r="C31" i="31"/>
  <c r="C30" i="31"/>
  <c r="C29" i="31"/>
  <c r="C28" i="31"/>
  <c r="C27" i="31"/>
  <c r="C26" i="31"/>
  <c r="C25" i="31"/>
  <c r="C24" i="31"/>
  <c r="C23" i="31"/>
  <c r="C22" i="31"/>
  <c r="C21" i="31"/>
  <c r="C20" i="31"/>
  <c r="C19" i="31"/>
  <c r="C18" i="31"/>
  <c r="C17" i="31"/>
  <c r="C16" i="31"/>
  <c r="C15" i="31"/>
  <c r="C14" i="31"/>
  <c r="C13" i="31"/>
  <c r="H11" i="30"/>
  <c r="G11" i="30"/>
  <c r="F11" i="30"/>
  <c r="E11" i="30"/>
  <c r="D11" i="30"/>
  <c r="C35" i="29"/>
  <c r="B35" i="29" s="1"/>
  <c r="C34" i="29"/>
  <c r="B34" i="29" s="1"/>
  <c r="C33" i="29"/>
  <c r="B33" i="29" s="1"/>
  <c r="C32" i="29"/>
  <c r="B32" i="29" s="1"/>
  <c r="C31" i="29"/>
  <c r="B31" i="29" s="1"/>
  <c r="C30" i="29"/>
  <c r="B30" i="29" s="1"/>
  <c r="C29" i="29"/>
  <c r="B29" i="29" s="1"/>
  <c r="C28" i="29"/>
  <c r="B28" i="29" s="1"/>
  <c r="C27" i="29"/>
  <c r="B27" i="29" s="1"/>
  <c r="C26" i="29"/>
  <c r="B26" i="29" s="1"/>
  <c r="C25" i="29"/>
  <c r="B25" i="29" s="1"/>
  <c r="C24" i="29"/>
  <c r="B24" i="29" s="1"/>
  <c r="C23" i="29"/>
  <c r="B23" i="29" s="1"/>
  <c r="C22" i="29"/>
  <c r="B22" i="29" s="1"/>
  <c r="C21" i="29"/>
  <c r="B21" i="29" s="1"/>
  <c r="C20" i="29"/>
  <c r="B20" i="29" s="1"/>
  <c r="C19" i="29"/>
  <c r="B19" i="29" s="1"/>
  <c r="C18" i="29"/>
  <c r="B18" i="29" s="1"/>
  <c r="C17" i="29"/>
  <c r="B17" i="29" s="1"/>
  <c r="C16" i="29"/>
  <c r="B16" i="29" s="1"/>
  <c r="C15" i="29"/>
  <c r="B15" i="29" s="1"/>
  <c r="C14" i="29"/>
  <c r="B14" i="29" s="1"/>
  <c r="I13" i="29"/>
  <c r="C13" i="29"/>
  <c r="AH11" i="29"/>
  <c r="AG11" i="29"/>
  <c r="AF11" i="29"/>
  <c r="AE11" i="29"/>
  <c r="AD11" i="29"/>
  <c r="AC11" i="29"/>
  <c r="AB11" i="29"/>
  <c r="AA11" i="29"/>
  <c r="Z11" i="29"/>
  <c r="Y11" i="29"/>
  <c r="X11" i="29"/>
  <c r="V11" i="29"/>
  <c r="U11" i="29"/>
  <c r="T11" i="29"/>
  <c r="N11" i="29"/>
  <c r="M11" i="29"/>
  <c r="L11" i="29"/>
  <c r="K11" i="29"/>
  <c r="J11" i="29"/>
  <c r="H11" i="29"/>
  <c r="G11" i="29"/>
  <c r="F11" i="29"/>
  <c r="E11" i="29"/>
  <c r="D11" i="29"/>
  <c r="D39" i="28"/>
  <c r="D38" i="28"/>
  <c r="D37" i="28"/>
  <c r="D36" i="28"/>
  <c r="D35" i="28"/>
  <c r="D34" i="28"/>
  <c r="D33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B16" i="33" l="1"/>
  <c r="B15" i="33"/>
  <c r="I12" i="33"/>
  <c r="J12" i="33" s="1"/>
  <c r="O11" i="29"/>
  <c r="B13" i="29"/>
  <c r="W11" i="29"/>
  <c r="C11" i="30"/>
  <c r="I11" i="29"/>
  <c r="C11" i="29"/>
  <c r="D12" i="7"/>
  <c r="E12" i="7"/>
  <c r="F12" i="7"/>
  <c r="G12" i="7"/>
  <c r="H12" i="7"/>
  <c r="I12" i="7"/>
  <c r="J12" i="7"/>
  <c r="K12" i="7"/>
  <c r="K12" i="33" l="1"/>
  <c r="L12" i="33" s="1"/>
  <c r="M12" i="33" s="1"/>
  <c r="B14" i="33"/>
  <c r="C12" i="33"/>
  <c r="B11" i="29"/>
  <c r="C12" i="7"/>
  <c r="B12" i="7" s="1"/>
  <c r="B12" i="33" l="1"/>
  <c r="H12" i="32"/>
  <c r="G12" i="32"/>
  <c r="F12" i="32"/>
  <c r="D12" i="32"/>
  <c r="C12" i="32"/>
  <c r="E12" i="32" l="1"/>
  <c r="B12" i="32"/>
  <c r="I12" i="32" s="1"/>
  <c r="F15" i="28"/>
  <c r="AA14" i="34" l="1"/>
  <c r="Z14" i="34"/>
  <c r="Y14" i="34"/>
  <c r="X14" i="34"/>
  <c r="W14" i="34"/>
  <c r="V14" i="34"/>
  <c r="U14" i="34"/>
  <c r="S14" i="34"/>
  <c r="P14" i="34"/>
  <c r="O14" i="34"/>
  <c r="N14" i="34"/>
  <c r="M14" i="34"/>
  <c r="L14" i="34"/>
  <c r="K14" i="34"/>
  <c r="J14" i="34"/>
  <c r="I14" i="34"/>
  <c r="H14" i="34"/>
  <c r="G14" i="34"/>
  <c r="F14" i="34"/>
  <c r="E14" i="34"/>
  <c r="H11" i="31"/>
  <c r="G11" i="31"/>
  <c r="F11" i="31"/>
  <c r="E11" i="31"/>
  <c r="D11" i="31"/>
  <c r="H15" i="28"/>
  <c r="E15" i="28"/>
  <c r="C15" i="28"/>
  <c r="B14" i="34" l="1"/>
  <c r="C11" i="31"/>
  <c r="T14" i="34"/>
  <c r="C14" i="34" s="1"/>
  <c r="D15" i="28"/>
  <c r="D14" i="34" l="1"/>
  <c r="F13" i="8" l="1"/>
  <c r="E13" i="8"/>
  <c r="D13" i="8"/>
  <c r="J13" i="8"/>
  <c r="I13" i="8"/>
  <c r="H13" i="8"/>
  <c r="G13" i="8" l="1"/>
  <c r="C13" i="8" s="1"/>
  <c r="C11" i="5"/>
  <c r="B11" i="5" s="1"/>
  <c r="I26" i="4"/>
  <c r="G25" i="4"/>
  <c r="E24" i="4"/>
  <c r="K23" i="4"/>
  <c r="C22" i="4"/>
  <c r="G21" i="4"/>
  <c r="E20" i="4"/>
  <c r="K19" i="4"/>
  <c r="I18" i="4"/>
  <c r="C17" i="4"/>
  <c r="E16" i="4"/>
  <c r="C15" i="4"/>
  <c r="P13" i="4"/>
  <c r="N13" i="4"/>
  <c r="L13" i="4"/>
  <c r="H13" i="4"/>
  <c r="F13" i="4"/>
  <c r="D13" i="4"/>
  <c r="S16" i="19"/>
  <c r="L14" i="19"/>
  <c r="I14" i="19"/>
  <c r="H14" i="19"/>
  <c r="G14" i="19"/>
  <c r="S38" i="19"/>
  <c r="P38" i="19"/>
  <c r="K38" i="19"/>
  <c r="F38" i="19"/>
  <c r="S37" i="19"/>
  <c r="P37" i="19"/>
  <c r="K37" i="19"/>
  <c r="F37" i="19"/>
  <c r="S36" i="19"/>
  <c r="P36" i="19"/>
  <c r="K36" i="19"/>
  <c r="F36" i="19"/>
  <c r="S35" i="19"/>
  <c r="P35" i="19"/>
  <c r="K35" i="19"/>
  <c r="F35" i="19"/>
  <c r="S34" i="19"/>
  <c r="P34" i="19"/>
  <c r="K34" i="19"/>
  <c r="F34" i="19"/>
  <c r="S33" i="19"/>
  <c r="P33" i="19"/>
  <c r="K33" i="19"/>
  <c r="F33" i="19"/>
  <c r="S32" i="19"/>
  <c r="P32" i="19"/>
  <c r="K32" i="19"/>
  <c r="F32" i="19"/>
  <c r="S31" i="19"/>
  <c r="P31" i="19"/>
  <c r="K31" i="19"/>
  <c r="F31" i="19"/>
  <c r="S30" i="19"/>
  <c r="P30" i="19"/>
  <c r="K30" i="19"/>
  <c r="F30" i="19"/>
  <c r="S29" i="19"/>
  <c r="P29" i="19"/>
  <c r="K29" i="19"/>
  <c r="F29" i="19"/>
  <c r="S28" i="19"/>
  <c r="P28" i="19"/>
  <c r="K28" i="19"/>
  <c r="F28" i="19"/>
  <c r="S27" i="19"/>
  <c r="P27" i="19"/>
  <c r="K27" i="19"/>
  <c r="F27" i="19"/>
  <c r="S26" i="19"/>
  <c r="P26" i="19"/>
  <c r="K26" i="19"/>
  <c r="F26" i="19"/>
  <c r="S25" i="19"/>
  <c r="P25" i="19"/>
  <c r="K25" i="19"/>
  <c r="F25" i="19"/>
  <c r="S24" i="19"/>
  <c r="P24" i="19"/>
  <c r="K24" i="19"/>
  <c r="F24" i="19"/>
  <c r="S23" i="19"/>
  <c r="P23" i="19"/>
  <c r="K23" i="19"/>
  <c r="F23" i="19"/>
  <c r="S22" i="19"/>
  <c r="P22" i="19"/>
  <c r="K22" i="19"/>
  <c r="F22" i="19"/>
  <c r="S21" i="19"/>
  <c r="P21" i="19"/>
  <c r="K21" i="19"/>
  <c r="F21" i="19"/>
  <c r="S20" i="19"/>
  <c r="P20" i="19"/>
  <c r="K20" i="19"/>
  <c r="F20" i="19"/>
  <c r="S19" i="19"/>
  <c r="P19" i="19"/>
  <c r="K19" i="19"/>
  <c r="F19" i="19"/>
  <c r="S18" i="19"/>
  <c r="P18" i="19"/>
  <c r="K18" i="19"/>
  <c r="F18" i="19"/>
  <c r="S17" i="19"/>
  <c r="P17" i="19"/>
  <c r="K17" i="19"/>
  <c r="F17" i="19"/>
  <c r="P16" i="19"/>
  <c r="K16" i="19"/>
  <c r="F16" i="19"/>
  <c r="R14" i="19"/>
  <c r="Q14" i="19"/>
  <c r="O14" i="19"/>
  <c r="N14" i="19"/>
  <c r="M14" i="19"/>
  <c r="E14" i="19"/>
  <c r="D14" i="19"/>
  <c r="S38" i="13"/>
  <c r="P38" i="13"/>
  <c r="K38" i="13"/>
  <c r="F38" i="13"/>
  <c r="S37" i="13"/>
  <c r="P37" i="13"/>
  <c r="K37" i="13"/>
  <c r="F37" i="13"/>
  <c r="S36" i="13"/>
  <c r="P36" i="13"/>
  <c r="K36" i="13"/>
  <c r="F36" i="13"/>
  <c r="S35" i="13"/>
  <c r="P35" i="13"/>
  <c r="K35" i="13"/>
  <c r="F35" i="13"/>
  <c r="S34" i="13"/>
  <c r="P34" i="13"/>
  <c r="K34" i="13"/>
  <c r="F34" i="13"/>
  <c r="S33" i="13"/>
  <c r="P33" i="13"/>
  <c r="K33" i="13"/>
  <c r="F33" i="13"/>
  <c r="S32" i="13"/>
  <c r="P32" i="13"/>
  <c r="K32" i="13"/>
  <c r="F32" i="13"/>
  <c r="S31" i="13"/>
  <c r="P31" i="13"/>
  <c r="K31" i="13"/>
  <c r="F31" i="13"/>
  <c r="S30" i="13"/>
  <c r="P30" i="13"/>
  <c r="K30" i="13"/>
  <c r="F30" i="13"/>
  <c r="S29" i="13"/>
  <c r="P29" i="13"/>
  <c r="K29" i="13"/>
  <c r="F29" i="13"/>
  <c r="S28" i="13"/>
  <c r="P28" i="13"/>
  <c r="K28" i="13"/>
  <c r="F28" i="13"/>
  <c r="T28" i="13" s="1"/>
  <c r="S27" i="13"/>
  <c r="P27" i="13"/>
  <c r="K27" i="13"/>
  <c r="F27" i="13"/>
  <c r="S26" i="13"/>
  <c r="P26" i="13"/>
  <c r="K26" i="13"/>
  <c r="F26" i="13"/>
  <c r="S25" i="13"/>
  <c r="P25" i="13"/>
  <c r="K25" i="13"/>
  <c r="F25" i="13"/>
  <c r="S24" i="13"/>
  <c r="P24" i="13"/>
  <c r="K24" i="13"/>
  <c r="F24" i="13"/>
  <c r="S23" i="13"/>
  <c r="P23" i="13"/>
  <c r="K23" i="13"/>
  <c r="F23" i="13"/>
  <c r="S22" i="13"/>
  <c r="P22" i="13"/>
  <c r="K22" i="13"/>
  <c r="F22" i="13"/>
  <c r="T22" i="13" s="1"/>
  <c r="S21" i="13"/>
  <c r="P21" i="13"/>
  <c r="K21" i="13"/>
  <c r="F21" i="13"/>
  <c r="S20" i="13"/>
  <c r="P20" i="13"/>
  <c r="K20" i="13"/>
  <c r="F20" i="13"/>
  <c r="S19" i="13"/>
  <c r="P19" i="13"/>
  <c r="K19" i="13"/>
  <c r="F19" i="13"/>
  <c r="T19" i="13" s="1"/>
  <c r="S18" i="13"/>
  <c r="P18" i="13"/>
  <c r="K18" i="13"/>
  <c r="F18" i="13"/>
  <c r="S17" i="13"/>
  <c r="P17" i="13"/>
  <c r="K17" i="13"/>
  <c r="F17" i="13"/>
  <c r="S16" i="13"/>
  <c r="P16" i="13"/>
  <c r="K16" i="13"/>
  <c r="F16" i="13"/>
  <c r="R14" i="13"/>
  <c r="Q14" i="13"/>
  <c r="O14" i="13"/>
  <c r="N14" i="13"/>
  <c r="M14" i="13"/>
  <c r="L14" i="13"/>
  <c r="I14" i="13"/>
  <c r="H14" i="13"/>
  <c r="G14" i="13"/>
  <c r="E14" i="13"/>
  <c r="D14" i="13"/>
  <c r="G15" i="6"/>
  <c r="F15" i="6"/>
  <c r="E15" i="6"/>
  <c r="D15" i="6"/>
  <c r="C15" i="6"/>
  <c r="G15" i="4"/>
  <c r="O15" i="4"/>
  <c r="M15" i="4"/>
  <c r="E15" i="4"/>
  <c r="Q15" i="4"/>
  <c r="I15" i="4"/>
  <c r="K15" i="4"/>
  <c r="S14" i="13" l="1"/>
  <c r="P14" i="13"/>
  <c r="T20" i="13"/>
  <c r="T23" i="13"/>
  <c r="T26" i="13"/>
  <c r="T38" i="13"/>
  <c r="J13" i="4"/>
  <c r="B13" i="4" s="1"/>
  <c r="G13" i="4" s="1"/>
  <c r="T21" i="13"/>
  <c r="T24" i="13"/>
  <c r="T27" i="13"/>
  <c r="T25" i="13"/>
  <c r="K14" i="13"/>
  <c r="K26" i="4"/>
  <c r="T25" i="19"/>
  <c r="T32" i="19"/>
  <c r="T34" i="19"/>
  <c r="T35" i="19"/>
  <c r="O19" i="4"/>
  <c r="O23" i="4"/>
  <c r="Q19" i="4"/>
  <c r="M19" i="4"/>
  <c r="Q23" i="4"/>
  <c r="M23" i="4"/>
  <c r="G23" i="4"/>
  <c r="I19" i="4"/>
  <c r="E23" i="4"/>
  <c r="C23" i="4"/>
  <c r="I23" i="4"/>
  <c r="E19" i="4"/>
  <c r="T30" i="13"/>
  <c r="T31" i="13"/>
  <c r="T32" i="13"/>
  <c r="T33" i="13"/>
  <c r="T34" i="13"/>
  <c r="T35" i="13"/>
  <c r="T36" i="13"/>
  <c r="T22" i="19"/>
  <c r="T17" i="19"/>
  <c r="T19" i="19"/>
  <c r="T27" i="19"/>
  <c r="T30" i="19"/>
  <c r="T36" i="19"/>
  <c r="F14" i="19"/>
  <c r="T24" i="19"/>
  <c r="T31" i="19"/>
  <c r="K24" i="4"/>
  <c r="Q20" i="4"/>
  <c r="T16" i="19"/>
  <c r="T18" i="19"/>
  <c r="T21" i="19"/>
  <c r="K14" i="19"/>
  <c r="T18" i="13"/>
  <c r="P14" i="19"/>
  <c r="T26" i="19"/>
  <c r="T29" i="19"/>
  <c r="T33" i="19"/>
  <c r="T37" i="19"/>
  <c r="T38" i="19"/>
  <c r="C19" i="4"/>
  <c r="G19" i="4"/>
  <c r="Q16" i="4"/>
  <c r="K16" i="4"/>
  <c r="G24" i="4"/>
  <c r="O17" i="4"/>
  <c r="G17" i="4"/>
  <c r="E25" i="4"/>
  <c r="Q25" i="4"/>
  <c r="K21" i="4"/>
  <c r="C25" i="4"/>
  <c r="O25" i="4"/>
  <c r="E17" i="4"/>
  <c r="E22" i="4"/>
  <c r="M25" i="4"/>
  <c r="I17" i="4"/>
  <c r="Q22" i="4"/>
  <c r="O21" i="4"/>
  <c r="O18" i="4"/>
  <c r="M21" i="4"/>
  <c r="K18" i="4"/>
  <c r="Q21" i="4"/>
  <c r="I25" i="4"/>
  <c r="C21" i="4"/>
  <c r="E26" i="4"/>
  <c r="G22" i="4"/>
  <c r="M26" i="4"/>
  <c r="C26" i="4"/>
  <c r="Q18" i="4"/>
  <c r="M17" i="4"/>
  <c r="E21" i="4"/>
  <c r="O26" i="4"/>
  <c r="Q17" i="4"/>
  <c r="I21" i="4"/>
  <c r="K17" i="4"/>
  <c r="K25" i="4"/>
  <c r="G16" i="4"/>
  <c r="O20" i="4"/>
  <c r="I24" i="4"/>
  <c r="I20" i="4"/>
  <c r="I22" i="4"/>
  <c r="Q26" i="4"/>
  <c r="G26" i="4"/>
  <c r="G20" i="4"/>
  <c r="K22" i="4"/>
  <c r="O24" i="4"/>
  <c r="E18" i="4"/>
  <c r="C20" i="4"/>
  <c r="C16" i="4"/>
  <c r="M16" i="4"/>
  <c r="M20" i="4"/>
  <c r="M24" i="4"/>
  <c r="G18" i="4"/>
  <c r="K20" i="4"/>
  <c r="O22" i="4"/>
  <c r="C24" i="4"/>
  <c r="O16" i="4"/>
  <c r="Q24" i="4"/>
  <c r="M18" i="4"/>
  <c r="M22" i="4"/>
  <c r="I16" i="4"/>
  <c r="C18" i="4"/>
  <c r="T16" i="13"/>
  <c r="T17" i="13"/>
  <c r="T29" i="13"/>
  <c r="T37" i="13"/>
  <c r="T23" i="19"/>
  <c r="S14" i="19"/>
  <c r="T20" i="19"/>
  <c r="T28" i="19"/>
  <c r="F14" i="13"/>
  <c r="T14" i="13" l="1"/>
  <c r="T14" i="19"/>
  <c r="O13" i="4"/>
  <c r="Q13" i="4"/>
  <c r="C13" i="4"/>
  <c r="E13" i="4"/>
  <c r="K13" i="4"/>
  <c r="I13" i="4"/>
  <c r="M13" i="4"/>
</calcChain>
</file>

<file path=xl/sharedStrings.xml><?xml version="1.0" encoding="utf-8"?>
<sst xmlns="http://schemas.openxmlformats.org/spreadsheetml/2006/main" count="1252" uniqueCount="644">
  <si>
    <t>1. 발전현황</t>
    <phoneticPr fontId="46" type="noConversion"/>
  </si>
  <si>
    <t>2. 용도별 전력사용량</t>
    <phoneticPr fontId="46" type="noConversion"/>
  </si>
  <si>
    <t>4. 가스공급량</t>
    <phoneticPr fontId="46" type="noConversion"/>
  </si>
  <si>
    <t>5. 도시가스 이용현황</t>
    <phoneticPr fontId="46" type="noConversion"/>
  </si>
  <si>
    <t>2007</t>
  </si>
  <si>
    <t>2008</t>
  </si>
  <si>
    <t>2009</t>
  </si>
  <si>
    <t>단위 : MWh</t>
  </si>
  <si>
    <t>Unit : MWh</t>
  </si>
  <si>
    <t>2010</t>
  </si>
  <si>
    <t>연별 및
월별</t>
    <phoneticPr fontId="46" type="noConversion"/>
  </si>
  <si>
    <t>합계
Total</t>
    <phoneticPr fontId="46" type="noConversion"/>
  </si>
  <si>
    <t>…</t>
  </si>
  <si>
    <t>포항시</t>
  </si>
  <si>
    <t>Pohang</t>
  </si>
  <si>
    <t>경주시</t>
  </si>
  <si>
    <t>Gyeongju</t>
  </si>
  <si>
    <t>김천시</t>
  </si>
  <si>
    <t>Gimcheon</t>
  </si>
  <si>
    <t>안동시</t>
  </si>
  <si>
    <t>Andong</t>
  </si>
  <si>
    <t>구미시</t>
  </si>
  <si>
    <t>Gumi</t>
  </si>
  <si>
    <t>영주시</t>
  </si>
  <si>
    <t>Yeongju</t>
  </si>
  <si>
    <t>영천시</t>
  </si>
  <si>
    <t>Yeongcheon</t>
  </si>
  <si>
    <t>상주시</t>
  </si>
  <si>
    <t>Sangju</t>
  </si>
  <si>
    <t>문경시</t>
  </si>
  <si>
    <t>Mungyeong</t>
  </si>
  <si>
    <t>경산시</t>
  </si>
  <si>
    <t>Gyeongsan</t>
  </si>
  <si>
    <t>군위군</t>
  </si>
  <si>
    <t>Gunwi</t>
  </si>
  <si>
    <t>의성군</t>
  </si>
  <si>
    <t>Uiseong</t>
  </si>
  <si>
    <t>청송군</t>
  </si>
  <si>
    <t>Cheongsong</t>
  </si>
  <si>
    <t>영양군</t>
  </si>
  <si>
    <t>Yeongyang</t>
  </si>
  <si>
    <t>영덕군</t>
  </si>
  <si>
    <t>Yeongdeok</t>
  </si>
  <si>
    <t>청도군</t>
  </si>
  <si>
    <t>Cheongdo</t>
  </si>
  <si>
    <t>고령군</t>
  </si>
  <si>
    <t>Goryeong</t>
  </si>
  <si>
    <t>성주군</t>
  </si>
  <si>
    <t>Seongju</t>
  </si>
  <si>
    <t>칠곡군</t>
  </si>
  <si>
    <t>Chilgok</t>
  </si>
  <si>
    <t>예천군</t>
  </si>
  <si>
    <t>Yecheon</t>
  </si>
  <si>
    <t>봉화군</t>
  </si>
  <si>
    <t>Bonghwa</t>
  </si>
  <si>
    <t>울진군</t>
  </si>
  <si>
    <t>Uljin</t>
  </si>
  <si>
    <t>울릉군</t>
  </si>
  <si>
    <t>Ulleung</t>
  </si>
  <si>
    <t>단위 : m</t>
  </si>
  <si>
    <t>Unit : m</t>
  </si>
  <si>
    <t xml:space="preserve"> </t>
    <phoneticPr fontId="46" type="noConversion"/>
  </si>
  <si>
    <t>단위 : 천원</t>
  </si>
  <si>
    <t>Source : Division of Water Management</t>
    <phoneticPr fontId="46" type="noConversion"/>
  </si>
  <si>
    <t>포항시  Pohang</t>
  </si>
  <si>
    <t>경주시  Gyeongju</t>
  </si>
  <si>
    <t>김천시  Gimcheon</t>
  </si>
  <si>
    <t>안동시  Andong</t>
  </si>
  <si>
    <t>구미시  Gumi</t>
  </si>
  <si>
    <t>영주시  Yeongju</t>
  </si>
  <si>
    <t>영천시  Yeongcheon</t>
  </si>
  <si>
    <t>상주시  Sangju</t>
  </si>
  <si>
    <t>문경시  Mungyeong</t>
  </si>
  <si>
    <t>경산시  Gyeongsan</t>
  </si>
  <si>
    <t>군위군  Gunwi</t>
  </si>
  <si>
    <t>의성군  Uiseong</t>
  </si>
  <si>
    <t>청송군  Cheongsong</t>
  </si>
  <si>
    <t>영양군  Yeongyang</t>
  </si>
  <si>
    <t>영덕군  Yeongdeok</t>
  </si>
  <si>
    <t>청도군  Cheongdo</t>
  </si>
  <si>
    <t>고령군  Goryeong</t>
  </si>
  <si>
    <t>성주군  Seongju</t>
  </si>
  <si>
    <t>칠곡군  Chilgok</t>
  </si>
  <si>
    <t>예천군  Yecheon</t>
  </si>
  <si>
    <t>봉화군  Bonghwa</t>
  </si>
  <si>
    <t>울진군  Uljin</t>
  </si>
  <si>
    <t>울릉군  Ulleung</t>
  </si>
  <si>
    <t>2011</t>
  </si>
  <si>
    <t>12. 하수도 인구 및 보급률</t>
  </si>
  <si>
    <t>12. 하수도 인구 및 보급(계속)</t>
  </si>
  <si>
    <t>12. Sewage Population and Distribution rate</t>
  </si>
  <si>
    <t>12. Sewage Population and Distribution rate(Cont'd)</t>
  </si>
  <si>
    <t>6. 도시가스 보급률</t>
    <phoneticPr fontId="46" type="noConversion"/>
  </si>
  <si>
    <t>9. 상수도관</t>
    <phoneticPr fontId="46" type="noConversion"/>
  </si>
  <si>
    <t>4. 가스 공급량</t>
    <phoneticPr fontId="46" type="noConversion"/>
  </si>
  <si>
    <t>단위 : 개소</t>
    <phoneticPr fontId="46" type="noConversion"/>
  </si>
  <si>
    <t>Unit : place</t>
    <phoneticPr fontId="46" type="noConversion"/>
  </si>
  <si>
    <t>연별 및 월별
Year &amp; Month</t>
    <phoneticPr fontId="46" type="noConversion"/>
  </si>
  <si>
    <t>판매소수
Number of
selling stores</t>
    <phoneticPr fontId="46" type="noConversion"/>
  </si>
  <si>
    <t>11월   Nov.</t>
    <phoneticPr fontId="46" type="noConversion"/>
  </si>
  <si>
    <t>12월   Dec.</t>
    <phoneticPr fontId="46" type="noConversion"/>
  </si>
  <si>
    <t>단위 : %, 가구</t>
    <phoneticPr fontId="46" type="noConversion"/>
  </si>
  <si>
    <t>Unit : %, household</t>
    <phoneticPr fontId="46" type="noConversion"/>
  </si>
  <si>
    <t>…</t>
    <phoneticPr fontId="27" type="noConversion"/>
  </si>
  <si>
    <t xml:space="preserve">단위 : 개소  </t>
    <phoneticPr fontId="46" type="noConversion"/>
  </si>
  <si>
    <t>Unit : place</t>
    <phoneticPr fontId="46" type="noConversion"/>
  </si>
  <si>
    <t>연별 및 시군별
Year &amp; Si, Gun</t>
    <phoneticPr fontId="46" type="noConversion"/>
  </si>
  <si>
    <t>1. 발전현황</t>
    <phoneticPr fontId="46" type="noConversion"/>
  </si>
  <si>
    <t>1. Electricity Generation</t>
    <phoneticPr fontId="46" type="noConversion"/>
  </si>
  <si>
    <t xml:space="preserve">총인구
Population </t>
  </si>
  <si>
    <t>단위 : ㎥</t>
  </si>
  <si>
    <t xml:space="preserve"> </t>
  </si>
  <si>
    <t>낙동강</t>
  </si>
  <si>
    <t>동해</t>
  </si>
  <si>
    <t>단위 :  ㎢, m, 개</t>
  </si>
  <si>
    <t>Unit : ㎢, m, each</t>
  </si>
  <si>
    <t>개거
Open ditch</t>
  </si>
  <si>
    <t>측구
Gutter</t>
  </si>
  <si>
    <t>원형
circle</t>
  </si>
  <si>
    <t>사각형
quadrangle</t>
  </si>
  <si>
    <t>Ⅷ. Electricity, Gas and Water-Supply / 327</t>
    <phoneticPr fontId="46" type="noConversion"/>
  </si>
  <si>
    <t>328 / Ⅷ. 전기, 가스, 수도</t>
    <phoneticPr fontId="46" type="noConversion"/>
  </si>
  <si>
    <t>단위 : 명, ㎢, ％</t>
    <phoneticPr fontId="46" type="noConversion"/>
  </si>
  <si>
    <t>Unit : Person, ㎢, ％</t>
    <phoneticPr fontId="46" type="noConversion"/>
  </si>
  <si>
    <t xml:space="preserve"> </t>
    <phoneticPr fontId="46" type="noConversion"/>
  </si>
  <si>
    <t>연별 및 시군별
Year &amp; Si, Gun</t>
    <phoneticPr fontId="46" type="noConversion"/>
  </si>
  <si>
    <t>수계
Water System</t>
    <phoneticPr fontId="46" type="noConversion"/>
  </si>
  <si>
    <t>특별대책지역
Special masure area</t>
    <phoneticPr fontId="46" type="noConversion"/>
  </si>
  <si>
    <t>총 인 구
(명)
Total Population</t>
    <phoneticPr fontId="46" type="noConversion"/>
  </si>
  <si>
    <t>총면적
(㎢)
Total Area</t>
    <phoneticPr fontId="46" type="noConversion"/>
  </si>
  <si>
    <t>하수처리구역 내
Inner area of sewage treatment</t>
    <phoneticPr fontId="46" type="noConversion"/>
  </si>
  <si>
    <t>하수처리구역 내
Inner area of sewage treatment</t>
    <phoneticPr fontId="27" type="noConversion"/>
  </si>
  <si>
    <t>하수처리구역 외
Outer area of sewage treatment</t>
    <phoneticPr fontId="46" type="noConversion"/>
  </si>
  <si>
    <t>하수도
보급률(%)
Distribution rate of Sewage</t>
    <phoneticPr fontId="46" type="noConversion"/>
  </si>
  <si>
    <t xml:space="preserve">하수 종말처리인구(명)
Population of benfiting from sewage </t>
    <phoneticPr fontId="46" type="noConversion"/>
  </si>
  <si>
    <r>
      <t xml:space="preserve">폐수 종말처리인구(명)
</t>
    </r>
    <r>
      <rPr>
        <sz val="7"/>
        <rFont val="돋움"/>
        <family val="3"/>
        <charset val="129"/>
      </rPr>
      <t xml:space="preserve">Population of benfiting from Waste water </t>
    </r>
    <phoneticPr fontId="46" type="noConversion"/>
  </si>
  <si>
    <t>면적
(㎢)
 Area</t>
    <phoneticPr fontId="46" type="noConversion"/>
  </si>
  <si>
    <t xml:space="preserve">인구(명)
Population </t>
    <phoneticPr fontId="46" type="noConversion"/>
  </si>
  <si>
    <t>1차 처리Mechanic
(b1)</t>
    <phoneticPr fontId="46" type="noConversion"/>
  </si>
  <si>
    <t>2차 처리
Biological
(b2)</t>
    <phoneticPr fontId="46" type="noConversion"/>
  </si>
  <si>
    <t>3차
Advanced
(b3)</t>
    <phoneticPr fontId="46" type="noConversion"/>
  </si>
  <si>
    <r>
      <t>1차 처리</t>
    </r>
    <r>
      <rPr>
        <sz val="7"/>
        <rFont val="돋움"/>
        <family val="3"/>
        <charset val="129"/>
      </rPr>
      <t>Mechanic</t>
    </r>
    <r>
      <rPr>
        <sz val="8"/>
        <rFont val="돋움"/>
        <family val="3"/>
        <charset val="129"/>
      </rPr>
      <t xml:space="preserve">
(b1)</t>
    </r>
    <phoneticPr fontId="46" type="noConversion"/>
  </si>
  <si>
    <r>
      <t xml:space="preserve">2차 처리
</t>
    </r>
    <r>
      <rPr>
        <sz val="7"/>
        <rFont val="돋움"/>
        <family val="3"/>
        <charset val="129"/>
      </rPr>
      <t xml:space="preserve">Biological </t>
    </r>
    <r>
      <rPr>
        <sz val="8"/>
        <rFont val="돋움"/>
        <family val="3"/>
        <charset val="129"/>
      </rPr>
      <t>(b2)</t>
    </r>
    <phoneticPr fontId="46" type="noConversion"/>
  </si>
  <si>
    <r>
      <t xml:space="preserve">3차
</t>
    </r>
    <r>
      <rPr>
        <sz val="7"/>
        <rFont val="돋움"/>
        <family val="3"/>
        <charset val="129"/>
      </rPr>
      <t>Advanced</t>
    </r>
    <r>
      <rPr>
        <sz val="8"/>
        <rFont val="돋움"/>
        <family val="3"/>
        <charset val="129"/>
      </rPr>
      <t xml:space="preserve">
(b3)</t>
    </r>
    <phoneticPr fontId="46" type="noConversion"/>
  </si>
  <si>
    <t>시가
Urban</t>
    <phoneticPr fontId="46" type="noConversion"/>
  </si>
  <si>
    <t>비시가
Rural</t>
    <phoneticPr fontId="46" type="noConversion"/>
  </si>
  <si>
    <t xml:space="preserve">자료 : 물관리과  </t>
    <phoneticPr fontId="46" type="noConversion"/>
  </si>
  <si>
    <t>Source : Division of Water Management</t>
    <phoneticPr fontId="46" type="noConversion"/>
  </si>
  <si>
    <t>자료 : 물관리과</t>
    <phoneticPr fontId="46" type="noConversion"/>
  </si>
  <si>
    <t>주 :  2005년 자료부터 서식변경</t>
    <phoneticPr fontId="46" type="noConversion"/>
  </si>
  <si>
    <t>2. 용도별 전력 사용량</t>
    <phoneticPr fontId="46" type="noConversion"/>
  </si>
  <si>
    <t>2. Electric Power Consumption by Use</t>
    <phoneticPr fontId="46" type="noConversion"/>
  </si>
  <si>
    <t>연별 및
월별</t>
    <phoneticPr fontId="46" type="noConversion"/>
  </si>
  <si>
    <t>합계
Total</t>
    <phoneticPr fontId="46" type="noConversion"/>
  </si>
  <si>
    <t>가정용
Residential</t>
    <phoneticPr fontId="46" type="noConversion"/>
  </si>
  <si>
    <t>공공용
Public</t>
    <phoneticPr fontId="46" type="noConversion"/>
  </si>
  <si>
    <t>산업용
Industry</t>
    <phoneticPr fontId="46" type="noConversion"/>
  </si>
  <si>
    <t>Year &amp;
Month</t>
    <phoneticPr fontId="46" type="noConversion"/>
  </si>
  <si>
    <t>제조업
Manufacturing</t>
    <phoneticPr fontId="46" type="noConversion"/>
  </si>
  <si>
    <t>Jan.</t>
    <phoneticPr fontId="46" type="noConversion"/>
  </si>
  <si>
    <t>Feb.</t>
    <phoneticPr fontId="46" type="noConversion"/>
  </si>
  <si>
    <t>Mar.</t>
    <phoneticPr fontId="46" type="noConversion"/>
  </si>
  <si>
    <t>Apr.</t>
    <phoneticPr fontId="46" type="noConversion"/>
  </si>
  <si>
    <t>Jun.</t>
    <phoneticPr fontId="46" type="noConversion"/>
  </si>
  <si>
    <t>Jul.</t>
    <phoneticPr fontId="46" type="noConversion"/>
  </si>
  <si>
    <t>Aug.</t>
    <phoneticPr fontId="46" type="noConversion"/>
  </si>
  <si>
    <t>Sep.</t>
    <phoneticPr fontId="46" type="noConversion"/>
  </si>
  <si>
    <t>Oct.</t>
    <phoneticPr fontId="46" type="noConversion"/>
  </si>
  <si>
    <t>Nov.</t>
    <phoneticPr fontId="46" type="noConversion"/>
  </si>
  <si>
    <t>Dec.</t>
    <phoneticPr fontId="46" type="noConversion"/>
  </si>
  <si>
    <t>Jan.</t>
  </si>
  <si>
    <t>Feb.</t>
  </si>
  <si>
    <t>Mar.</t>
  </si>
  <si>
    <t>Apr.</t>
  </si>
  <si>
    <t>Jun.</t>
  </si>
  <si>
    <t>Jul.</t>
  </si>
  <si>
    <t>Aug.</t>
  </si>
  <si>
    <t>Sep.</t>
  </si>
  <si>
    <t>Oct.</t>
  </si>
  <si>
    <t>Nov.</t>
  </si>
  <si>
    <t>Dec.</t>
  </si>
  <si>
    <t>제조
Manufacture</t>
    <phoneticPr fontId="46" type="noConversion"/>
  </si>
  <si>
    <t>저장
Storage</t>
    <phoneticPr fontId="46" type="noConversion"/>
  </si>
  <si>
    <t>일반충전
General Charge</t>
    <phoneticPr fontId="46" type="noConversion"/>
  </si>
  <si>
    <t>충전 Charge</t>
    <phoneticPr fontId="46" type="noConversion"/>
  </si>
  <si>
    <t>7. 고압가스 시설 현황</t>
    <phoneticPr fontId="46" type="noConversion"/>
  </si>
  <si>
    <t>7. The Present Condition of High-pressure Gas Facilities</t>
    <phoneticPr fontId="46" type="noConversion"/>
  </si>
  <si>
    <t>CNG충전
CNG 
Charge</t>
    <phoneticPr fontId="46" type="noConversion"/>
  </si>
  <si>
    <t>기타 충전
Other 
Charge</t>
    <phoneticPr fontId="46" type="noConversion"/>
  </si>
  <si>
    <t>6. 도시가스 보급률</t>
    <phoneticPr fontId="46" type="noConversion"/>
  </si>
  <si>
    <t>암거
Culvert</t>
  </si>
  <si>
    <t xml:space="preserve"> </t>
    <phoneticPr fontId="27" type="noConversion"/>
  </si>
  <si>
    <t>판매
Sale</t>
    <phoneticPr fontId="46" type="noConversion"/>
  </si>
  <si>
    <t>사각형
quadrangle</t>
    <phoneticPr fontId="27" type="noConversion"/>
  </si>
  <si>
    <t>Unclassifed pipe</t>
    <phoneticPr fontId="27" type="noConversion"/>
  </si>
  <si>
    <t>자료 : 한국전력공사 경북지역본부</t>
    <phoneticPr fontId="46" type="noConversion"/>
  </si>
  <si>
    <t>7. 고압가스 시설현황</t>
    <phoneticPr fontId="46" type="noConversion"/>
  </si>
  <si>
    <t>주 : 시설용량, 급수량, 1일 1인당 급수량, 급수전은 지방 및 광역상수도 기준</t>
    <phoneticPr fontId="46" type="noConversion"/>
  </si>
  <si>
    <t>단위 : 천㎡</t>
    <phoneticPr fontId="46" type="noConversion"/>
  </si>
  <si>
    <t>8. 상수도 보급현황</t>
    <phoneticPr fontId="27" type="noConversion"/>
  </si>
  <si>
    <t>주철관
Cast iron</t>
    <phoneticPr fontId="27" type="noConversion"/>
  </si>
  <si>
    <t>주철관
Cast iron</t>
    <phoneticPr fontId="27" type="noConversion"/>
  </si>
  <si>
    <t>주철관
Cast iron</t>
    <phoneticPr fontId="27" type="noConversion"/>
  </si>
  <si>
    <t>PVC관</t>
    <phoneticPr fontId="27" type="noConversion"/>
  </si>
  <si>
    <t>PE관</t>
    <phoneticPr fontId="27" type="noConversion"/>
  </si>
  <si>
    <t xml:space="preserve">자료 : 한국전력공사 경북지역본부 </t>
    <phoneticPr fontId="46" type="noConversion"/>
  </si>
  <si>
    <t>단위 : 백만원</t>
    <phoneticPr fontId="46" type="noConversion"/>
  </si>
  <si>
    <t>8. 상수도 보급현황</t>
    <phoneticPr fontId="46" type="noConversion"/>
  </si>
  <si>
    <t>3. 제조 중분류별 전력사용량</t>
    <phoneticPr fontId="46" type="noConversion"/>
  </si>
  <si>
    <t>자료 : 맑은물정책과</t>
    <phoneticPr fontId="27" type="noConversion"/>
  </si>
  <si>
    <t>자료 : 맑은물정책과</t>
    <phoneticPr fontId="27" type="noConversion"/>
  </si>
  <si>
    <t>자료 : 민생경제과</t>
    <phoneticPr fontId="46" type="noConversion"/>
  </si>
  <si>
    <t>Source :  Division of Public Welfare and Economy</t>
    <phoneticPr fontId="46" type="noConversion"/>
  </si>
  <si>
    <t>Source : Division of Clean Water Policies</t>
    <phoneticPr fontId="27" type="noConversion"/>
  </si>
  <si>
    <t>Source : Division of Clean Water Policies</t>
    <phoneticPr fontId="27" type="noConversion"/>
  </si>
  <si>
    <t>14. 하수관거</t>
    <phoneticPr fontId="54" type="noConversion"/>
  </si>
  <si>
    <t>14. Sewage Pipes</t>
    <phoneticPr fontId="54" type="noConversion"/>
  </si>
  <si>
    <t>14. 하수관거(계속)</t>
    <phoneticPr fontId="54" type="noConversion"/>
  </si>
  <si>
    <t>14. Sewage Pipes(Cont'd)</t>
    <phoneticPr fontId="54" type="noConversion"/>
  </si>
  <si>
    <t>13. 하수도 사용료 부과</t>
    <phoneticPr fontId="27" type="noConversion"/>
  </si>
  <si>
    <t>11. 급수사용료 부과</t>
    <phoneticPr fontId="27" type="noConversion"/>
  </si>
  <si>
    <t>10. 급수사용량</t>
    <phoneticPr fontId="46" type="noConversion"/>
  </si>
  <si>
    <t>11. 급수사용료 부과</t>
    <phoneticPr fontId="46" type="noConversion"/>
  </si>
  <si>
    <t>12. 하수도인구 및 보급률</t>
    <phoneticPr fontId="46" type="noConversion"/>
  </si>
  <si>
    <t>13. 하수사용료 부과</t>
    <phoneticPr fontId="46" type="noConversion"/>
  </si>
  <si>
    <t>14. 하수관거</t>
    <phoneticPr fontId="46" type="noConversion"/>
  </si>
  <si>
    <t>연별 및
시군별</t>
    <phoneticPr fontId="46" type="noConversion"/>
  </si>
  <si>
    <t>자료 : 맑은물정책과</t>
    <phoneticPr fontId="27" type="noConversion"/>
  </si>
  <si>
    <t>자료 : 맑은물정책과</t>
    <phoneticPr fontId="27" type="noConversion"/>
  </si>
  <si>
    <t>Source : Division of Public Welfare and Economy</t>
    <phoneticPr fontId="46" type="noConversion"/>
  </si>
  <si>
    <t>3. 제조업종별 전력사용량</t>
    <phoneticPr fontId="46" type="noConversion"/>
  </si>
  <si>
    <t>Source :  Division of Public Welfare and Economy</t>
    <phoneticPr fontId="46" type="noConversion"/>
  </si>
  <si>
    <t>9. Water Supply Pipes(Cont'd)</t>
    <phoneticPr fontId="27" type="noConversion"/>
  </si>
  <si>
    <t>12. 하수도 보급률</t>
    <phoneticPr fontId="27" type="noConversion"/>
  </si>
  <si>
    <t>단위 : 명, ％</t>
    <phoneticPr fontId="46" type="noConversion"/>
  </si>
  <si>
    <t>계획
연장
Planned
length</t>
    <phoneticPr fontId="27" type="noConversion"/>
  </si>
  <si>
    <t>시설
연장
Constructed
length</t>
    <phoneticPr fontId="27" type="noConversion"/>
  </si>
  <si>
    <t>계획
면적
Planned
area</t>
    <phoneticPr fontId="27" type="noConversion"/>
  </si>
  <si>
    <t>계획
연장
Planned
length</t>
    <phoneticPr fontId="27" type="noConversion"/>
  </si>
  <si>
    <t>합류식</t>
    <phoneticPr fontId="27" type="noConversion"/>
  </si>
  <si>
    <t>계획
면적
Planned
area</t>
    <phoneticPr fontId="27" type="noConversion"/>
  </si>
  <si>
    <t>계획
연장
Planned
length</t>
    <phoneticPr fontId="27" type="noConversion"/>
  </si>
  <si>
    <t>시설
연장
Constructed
length</t>
    <phoneticPr fontId="27" type="noConversion"/>
  </si>
  <si>
    <t>분류식 Classifed pipe</t>
    <phoneticPr fontId="27" type="noConversion"/>
  </si>
  <si>
    <t>분류식 Classifed pipe</t>
    <phoneticPr fontId="27" type="noConversion"/>
  </si>
  <si>
    <t>단위 : MWh, %</t>
    <phoneticPr fontId="46" type="noConversion"/>
  </si>
  <si>
    <t>Unit : MWh, %</t>
    <phoneticPr fontId="46" type="noConversion"/>
  </si>
  <si>
    <t>Source : Regional Headquarters KEPCO Gyeonbuk</t>
    <phoneticPr fontId="46" type="noConversion"/>
  </si>
  <si>
    <t>수도용 경질
폴리염화비닐관
Unplasticized poly(vinyl chloride) pipe</t>
    <phoneticPr fontId="27" type="noConversion"/>
  </si>
  <si>
    <t>동관
Copper pipe</t>
    <rPh sb="0" eb="2">
      <t>1)</t>
    </rPh>
    <phoneticPr fontId="46" type="noConversion"/>
  </si>
  <si>
    <t>합계
Total</t>
    <phoneticPr fontId="27" type="noConversion"/>
  </si>
  <si>
    <t>합계
Total</t>
    <phoneticPr fontId="27" type="noConversion"/>
  </si>
  <si>
    <t>신월성원자력1호기 Sinwolsung #1</t>
    <phoneticPr fontId="27" type="noConversion"/>
  </si>
  <si>
    <t>신월성원자력2호기 Sinwolsung #2</t>
    <phoneticPr fontId="27" type="noConversion"/>
  </si>
  <si>
    <t>월성원자력4호기    Wolsoung #4</t>
    <phoneticPr fontId="27" type="noConversion"/>
  </si>
  <si>
    <t>월성원자력3호기    Wolsoung #3</t>
    <phoneticPr fontId="46" type="noConversion"/>
  </si>
  <si>
    <t>월성원자력2호기    Wolsoung #2</t>
    <phoneticPr fontId="46" type="noConversion"/>
  </si>
  <si>
    <t>월성원자력1호기    Wolsoung #1</t>
    <phoneticPr fontId="27" type="noConversion"/>
  </si>
  <si>
    <t>한울원자력1호기    Hanul #1</t>
    <phoneticPr fontId="27" type="noConversion"/>
  </si>
  <si>
    <t>한울원자력2호기    Hanul #2</t>
    <phoneticPr fontId="27" type="noConversion"/>
  </si>
  <si>
    <t>한울원자력3호기    Hanul #3</t>
    <phoneticPr fontId="27" type="noConversion"/>
  </si>
  <si>
    <t>한울원자력4호기    Hanul #4</t>
    <phoneticPr fontId="27" type="noConversion"/>
  </si>
  <si>
    <t>한울원자력5호기    Hanul #5</t>
    <phoneticPr fontId="27" type="noConversion"/>
  </si>
  <si>
    <t>한울원자력6호기    Hanul #6</t>
    <phoneticPr fontId="27" type="noConversion"/>
  </si>
  <si>
    <t>예천소수력           Yecheon small hydro</t>
    <phoneticPr fontId="27" type="noConversion"/>
  </si>
  <si>
    <t>예천양수              Yecheon pumping</t>
    <phoneticPr fontId="46" type="noConversion"/>
  </si>
  <si>
    <t>청송양수              Cheongsong pumping</t>
    <phoneticPr fontId="46" type="noConversion"/>
  </si>
  <si>
    <t>안동(수자원)        Andong(K-water)</t>
    <phoneticPr fontId="46" type="noConversion"/>
  </si>
  <si>
    <t>임하(수자원)        Imha(K-water)</t>
    <phoneticPr fontId="27" type="noConversion"/>
  </si>
  <si>
    <r>
      <t xml:space="preserve">추산소수력(도서)  </t>
    </r>
    <r>
      <rPr>
        <sz val="7.5"/>
        <color theme="1"/>
        <rFont val="돋움"/>
        <family val="3"/>
        <charset val="129"/>
      </rPr>
      <t>Chusan(Island) small hydro</t>
    </r>
    <phoneticPr fontId="46" type="noConversion"/>
  </si>
  <si>
    <t>발전량(MWh)
Amount of electricity generation</t>
    <phoneticPr fontId="46" type="noConversion"/>
  </si>
  <si>
    <t>점유율
Share of total</t>
    <phoneticPr fontId="46" type="noConversion"/>
  </si>
  <si>
    <t>점유율
Share of total</t>
    <phoneticPr fontId="46" type="noConversion"/>
  </si>
  <si>
    <t>12월</t>
    <phoneticPr fontId="46" type="noConversion"/>
  </si>
  <si>
    <t>11월</t>
    <phoneticPr fontId="46" type="noConversion"/>
  </si>
  <si>
    <t>10월</t>
    <phoneticPr fontId="46" type="noConversion"/>
  </si>
  <si>
    <t xml:space="preserve"> 9월</t>
    <phoneticPr fontId="46" type="noConversion"/>
  </si>
  <si>
    <t xml:space="preserve"> 8월</t>
    <phoneticPr fontId="46" type="noConversion"/>
  </si>
  <si>
    <t xml:space="preserve"> 7월</t>
    <phoneticPr fontId="46" type="noConversion"/>
  </si>
  <si>
    <t xml:space="preserve"> 6월</t>
    <phoneticPr fontId="46" type="noConversion"/>
  </si>
  <si>
    <t xml:space="preserve"> 5월</t>
    <phoneticPr fontId="46" type="noConversion"/>
  </si>
  <si>
    <t xml:space="preserve"> 4월</t>
    <phoneticPr fontId="46" type="noConversion"/>
  </si>
  <si>
    <t xml:space="preserve"> 3월</t>
    <phoneticPr fontId="46" type="noConversion"/>
  </si>
  <si>
    <t xml:space="preserve"> 2월</t>
    <phoneticPr fontId="46" type="noConversion"/>
  </si>
  <si>
    <t xml:space="preserve"> 1월</t>
    <phoneticPr fontId="46" type="noConversion"/>
  </si>
  <si>
    <t>부탄
Butane gas</t>
    <phoneticPr fontId="46" type="noConversion"/>
  </si>
  <si>
    <t>도시가스
City gas</t>
    <phoneticPr fontId="46" type="noConversion"/>
  </si>
  <si>
    <t>판매량
(1,000㎥)
Amount sold
(thousand ㎥)</t>
    <phoneticPr fontId="46" type="noConversion"/>
  </si>
  <si>
    <t>프로판
 Propane gas</t>
    <phoneticPr fontId="46" type="noConversion"/>
  </si>
  <si>
    <t>10월   Oct.</t>
    <phoneticPr fontId="46" type="noConversion"/>
  </si>
  <si>
    <t xml:space="preserve">  9월   Sep.</t>
    <phoneticPr fontId="46" type="noConversion"/>
  </si>
  <si>
    <t xml:space="preserve">  8월   Aug.</t>
    <phoneticPr fontId="46" type="noConversion"/>
  </si>
  <si>
    <t xml:space="preserve">  6월   Jun.</t>
    <phoneticPr fontId="46" type="noConversion"/>
  </si>
  <si>
    <t xml:space="preserve">  4월   Apr.</t>
    <phoneticPr fontId="46" type="noConversion"/>
  </si>
  <si>
    <t xml:space="preserve">  3월   Mar.</t>
    <phoneticPr fontId="46" type="noConversion"/>
  </si>
  <si>
    <t xml:space="preserve">  2월   Feb.</t>
    <phoneticPr fontId="46" type="noConversion"/>
  </si>
  <si>
    <t xml:space="preserve">  1월   Jan.</t>
    <phoneticPr fontId="46" type="noConversion"/>
  </si>
  <si>
    <t xml:space="preserve"> 7월   Jul.</t>
    <phoneticPr fontId="46" type="noConversion"/>
  </si>
  <si>
    <t>5. City Gas Consumption by Use</t>
    <phoneticPr fontId="46" type="noConversion"/>
  </si>
  <si>
    <t xml:space="preserve"> 6. City Gas Supply Rate</t>
    <phoneticPr fontId="46" type="noConversion"/>
  </si>
  <si>
    <t>도시가스 수요가구 수(A)
 No. of households using city gas</t>
    <phoneticPr fontId="46" type="noConversion"/>
  </si>
  <si>
    <t>공급권역 총 가구수(B)
No. of total households within jurisdictioins</t>
    <phoneticPr fontId="46" type="noConversion"/>
  </si>
  <si>
    <t>자료: 민생경제과</t>
    <phoneticPr fontId="46" type="noConversion"/>
  </si>
  <si>
    <t xml:space="preserve">  9월   Sep.</t>
    <phoneticPr fontId="46" type="noConversion"/>
  </si>
  <si>
    <t xml:space="preserve">  8월   Aug.</t>
    <phoneticPr fontId="46" type="noConversion"/>
  </si>
  <si>
    <t xml:space="preserve">  7월    Jul.</t>
    <phoneticPr fontId="46" type="noConversion"/>
  </si>
  <si>
    <t xml:space="preserve">  6월   Jun.</t>
    <phoneticPr fontId="46" type="noConversion"/>
  </si>
  <si>
    <t xml:space="preserve">  4월   Apr.</t>
    <phoneticPr fontId="46" type="noConversion"/>
  </si>
  <si>
    <t xml:space="preserve">  3월   Mar.</t>
    <phoneticPr fontId="46" type="noConversion"/>
  </si>
  <si>
    <t xml:space="preserve">  2월   Feb.</t>
    <phoneticPr fontId="46" type="noConversion"/>
  </si>
  <si>
    <t xml:space="preserve">  1월   Jan.</t>
    <phoneticPr fontId="46" type="noConversion"/>
  </si>
  <si>
    <t>합계
Total</t>
    <phoneticPr fontId="46" type="noConversion"/>
  </si>
  <si>
    <t>단위 : 명, 개별</t>
    <phoneticPr fontId="27" type="noConversion"/>
  </si>
  <si>
    <t>급수인구
Population with water supply</t>
    <phoneticPr fontId="27" type="noConversion"/>
  </si>
  <si>
    <t>급수량
(㎥/일)
Amount of water supplied
(㎥/day)</t>
    <phoneticPr fontId="27" type="noConversion"/>
  </si>
  <si>
    <t>시설용량
(㎥/일)
Water supply capacity
(㎥/day)</t>
    <phoneticPr fontId="27" type="noConversion"/>
  </si>
  <si>
    <t>도수관 Aqueduct pipe</t>
    <phoneticPr fontId="27" type="noConversion"/>
  </si>
  <si>
    <t>에나멜코팅
도복장강관
Enamel coated steel pipe</t>
    <phoneticPr fontId="27" type="noConversion"/>
  </si>
  <si>
    <t>액상에폭시
도복장강관
Liquid epoxy coated steel pipe</t>
    <phoneticPr fontId="27" type="noConversion"/>
  </si>
  <si>
    <t>액상에폭시
도복장강관
Liquid epoxy coated steel pipe</t>
    <phoneticPr fontId="27" type="noConversion"/>
  </si>
  <si>
    <t>에나멜코팅
도복장강관
Enamel coated steel pipe</t>
    <phoneticPr fontId="27" type="noConversion"/>
  </si>
  <si>
    <t>덕타일주철관
Ductile cast iron</t>
    <phoneticPr fontId="27" type="noConversion"/>
  </si>
  <si>
    <t>덕타일주철관
Ductile cast iron</t>
    <phoneticPr fontId="27" type="noConversion"/>
  </si>
  <si>
    <t>기타
Others</t>
    <phoneticPr fontId="27" type="noConversion"/>
  </si>
  <si>
    <t>기타
Others</t>
    <phoneticPr fontId="27" type="noConversion"/>
  </si>
  <si>
    <t>기타
Others</t>
    <phoneticPr fontId="27" type="noConversion"/>
  </si>
  <si>
    <t>아연도강관
Galvanized steel</t>
    <phoneticPr fontId="27" type="noConversion"/>
  </si>
  <si>
    <t>스텐레스관
Stainless steel</t>
    <phoneticPr fontId="27" type="noConversion"/>
  </si>
  <si>
    <t>가정용
Residential</t>
    <phoneticPr fontId="27" type="noConversion"/>
  </si>
  <si>
    <t>가정용
Residential</t>
    <phoneticPr fontId="27" type="noConversion"/>
  </si>
  <si>
    <t>고도(3차)
Advanced(d3)</t>
    <phoneticPr fontId="46" type="noConversion"/>
  </si>
  <si>
    <t>총인구
Total population</t>
    <phoneticPr fontId="46" type="noConversion"/>
  </si>
  <si>
    <t>미처리인구
Population without sewerage service</t>
    <phoneticPr fontId="46" type="noConversion"/>
  </si>
  <si>
    <t>처리대상인구
Populatioin with sewerage service</t>
    <phoneticPr fontId="46" type="noConversion"/>
  </si>
  <si>
    <t>13. Sewage Service Charges</t>
    <phoneticPr fontId="27" type="noConversion"/>
  </si>
  <si>
    <t>Unit : million won</t>
    <phoneticPr fontId="46" type="noConversion"/>
  </si>
  <si>
    <t>업종별 하수도 사용료 Sewerage service charges by use</t>
    <phoneticPr fontId="46" type="noConversion"/>
  </si>
  <si>
    <t>가정용
Residential</t>
    <phoneticPr fontId="46" type="noConversion"/>
  </si>
  <si>
    <t>연간조정량
(천톤)(A)
Total volume
charged for 
the usage of 
sewage
(thousand tons)</t>
    <phoneticPr fontId="46" type="noConversion"/>
  </si>
  <si>
    <t>평균전력
 Average load</t>
    <phoneticPr fontId="46" type="noConversion"/>
  </si>
  <si>
    <t>최대전력
Peak load</t>
    <phoneticPr fontId="46" type="noConversion"/>
  </si>
  <si>
    <t>발전설비
Generating
facilities</t>
    <phoneticPr fontId="46" type="noConversion"/>
  </si>
  <si>
    <t>연별 및 발전소별
Year &amp; Power Plant</t>
    <phoneticPr fontId="46" type="noConversion"/>
  </si>
  <si>
    <t>단위 : kW</t>
    <phoneticPr fontId="27" type="noConversion"/>
  </si>
  <si>
    <t>Unit : kW</t>
    <phoneticPr fontId="27" type="noConversion"/>
  </si>
  <si>
    <t>May</t>
    <phoneticPr fontId="46" type="noConversion"/>
  </si>
  <si>
    <t xml:space="preserve">   5월   May</t>
    <phoneticPr fontId="46" type="noConversion"/>
  </si>
  <si>
    <t>Unit : thousand ㎥</t>
    <phoneticPr fontId="46" type="noConversion"/>
  </si>
  <si>
    <t>자료 : 민생경제과</t>
    <phoneticPr fontId="46" type="noConversion"/>
  </si>
  <si>
    <r>
      <t>보급률</t>
    </r>
    <r>
      <rPr>
        <vertAlign val="superscript"/>
        <sz val="9"/>
        <rFont val="돋움"/>
        <family val="3"/>
        <charset val="129"/>
      </rPr>
      <t>1)</t>
    </r>
    <r>
      <rPr>
        <sz val="9"/>
        <rFont val="돋움"/>
        <family val="3"/>
        <charset val="129"/>
      </rPr>
      <t xml:space="preserve">
Supply rate</t>
    </r>
    <phoneticPr fontId="46" type="noConversion"/>
  </si>
  <si>
    <t>주 : 1) 도시가스보급률 = (A) / (B) *100</t>
    <phoneticPr fontId="27" type="noConversion"/>
  </si>
  <si>
    <t>연별 및 시군별
Year &amp; City·Country</t>
    <phoneticPr fontId="46" type="noConversion"/>
  </si>
  <si>
    <t xml:space="preserve">      통계표에 수록된 숫자는 추정과정의 반올림으로 인해 세목과 그 총계가 일치하지 않는 경우도 있음</t>
    <phoneticPr fontId="46" type="noConversion"/>
  </si>
  <si>
    <t>Year &amp;
City·Country</t>
    <phoneticPr fontId="27" type="noConversion"/>
  </si>
  <si>
    <t>물리적(1차)
Mechanical(d1)</t>
    <phoneticPr fontId="46" type="noConversion"/>
  </si>
  <si>
    <t>생물학적(2차) 
Biological(d2)</t>
    <phoneticPr fontId="46" type="noConversion"/>
  </si>
  <si>
    <t>Year &amp;
City·Country</t>
    <phoneticPr fontId="46" type="noConversion"/>
  </si>
  <si>
    <t>총괄단위원가
(원/톤)
(E)=(D/A*1000)
Gross unit cost
(won/ton)</t>
    <phoneticPr fontId="46" type="noConversion"/>
  </si>
  <si>
    <t>현실화율(%)
(F)=(C/E*100)
Actual rate of benefit &amp;cost</t>
    <phoneticPr fontId="46" type="noConversion"/>
  </si>
  <si>
    <t>평균단가(원/톤) (C)=(B/A*1000) Average unit price
(won/ton)</t>
    <phoneticPr fontId="46" type="noConversion"/>
  </si>
  <si>
    <t>총괄원가(백만원)
(D)
Gross cost
(million won)</t>
    <phoneticPr fontId="46" type="noConversion"/>
  </si>
  <si>
    <t>연별 및
시군별</t>
    <phoneticPr fontId="54" type="noConversion"/>
  </si>
  <si>
    <t>보급률(%)
Distri-
bution
rate</t>
    <phoneticPr fontId="27" type="noConversion"/>
  </si>
  <si>
    <t>5. 도시가스 용도별 공급량</t>
    <phoneticPr fontId="46" type="noConversion"/>
  </si>
  <si>
    <t>1일1인당
급수량(ℓ)
Daily water supply per person</t>
    <phoneticPr fontId="27" type="noConversion"/>
  </si>
  <si>
    <t>급수전수(개)
Number of faucets
(number)</t>
    <phoneticPr fontId="27" type="noConversion"/>
  </si>
  <si>
    <t xml:space="preserve">      지방·광역상수도 보급률임</t>
    <phoneticPr fontId="46" type="noConversion"/>
  </si>
  <si>
    <t>배수관 Water drain pipe</t>
    <phoneticPr fontId="27" type="noConversion"/>
  </si>
  <si>
    <t>배수관 Water drain pipe</t>
    <phoneticPr fontId="27" type="noConversion"/>
  </si>
  <si>
    <t>급수관</t>
    <phoneticPr fontId="27" type="noConversion"/>
  </si>
  <si>
    <t>Water supply pipe</t>
    <phoneticPr fontId="27" type="noConversion"/>
  </si>
  <si>
    <t>송수관</t>
    <phoneticPr fontId="27" type="noConversion"/>
  </si>
  <si>
    <t>Transmission pipe</t>
    <phoneticPr fontId="27" type="noConversion"/>
  </si>
  <si>
    <t>하수도 처리 비용분석 Cost of Sewage Disposal</t>
    <phoneticPr fontId="46" type="noConversion"/>
  </si>
  <si>
    <t>주 : 최대전력은 1년 중 발전량이 가장 큰 달의 전력량</t>
    <phoneticPr fontId="27" type="noConversion"/>
  </si>
  <si>
    <t>자료 : 한국수력원자력㈜, 한국수자원공사,「한국전력통계」한국전력공사</t>
    <phoneticPr fontId="46" type="noConversion"/>
  </si>
  <si>
    <t xml:space="preserve"> 5월  May</t>
    <phoneticPr fontId="46" type="noConversion"/>
  </si>
  <si>
    <t>3. Electric Power Consumption by Industry Type</t>
    <phoneticPr fontId="46" type="noConversion"/>
  </si>
  <si>
    <t>3. 제조업종별 전력사용량(계속)</t>
    <phoneticPr fontId="46" type="noConversion"/>
  </si>
  <si>
    <t>Source :   Regional Headquarters KEPCO Gyeonbuk</t>
    <phoneticPr fontId="46" type="noConversion"/>
  </si>
  <si>
    <t>연별 및
월별</t>
    <phoneticPr fontId="46" type="noConversion"/>
  </si>
  <si>
    <t xml:space="preserve"> 5월</t>
    <phoneticPr fontId="46" type="noConversion"/>
  </si>
  <si>
    <t>3. Electric Power Consumption by Industry Type(Cont'd)</t>
    <phoneticPr fontId="46" type="noConversion"/>
  </si>
  <si>
    <t>4. Gas Supply</t>
    <phoneticPr fontId="46" type="noConversion"/>
  </si>
  <si>
    <t xml:space="preserve"> 1월 Jan.</t>
    <phoneticPr fontId="46" type="noConversion"/>
  </si>
  <si>
    <t xml:space="preserve"> 2월 Feb.</t>
    <phoneticPr fontId="46" type="noConversion"/>
  </si>
  <si>
    <t xml:space="preserve"> 3월 Mar.</t>
    <phoneticPr fontId="46" type="noConversion"/>
  </si>
  <si>
    <t>10월 Oct.</t>
    <phoneticPr fontId="46" type="noConversion"/>
  </si>
  <si>
    <t>11월 Nov.</t>
    <phoneticPr fontId="46" type="noConversion"/>
  </si>
  <si>
    <t>12월 Dec.</t>
    <phoneticPr fontId="46" type="noConversion"/>
  </si>
  <si>
    <t>보급률(%)
Water 
supply rate</t>
    <phoneticPr fontId="27" type="noConversion"/>
  </si>
  <si>
    <t>포항시</t>
    <phoneticPr fontId="46" type="noConversion"/>
  </si>
  <si>
    <t>경주시</t>
    <phoneticPr fontId="27" type="noConversion"/>
  </si>
  <si>
    <t>Year &amp;
City·Country</t>
    <phoneticPr fontId="46" type="noConversion"/>
  </si>
  <si>
    <t>김천시</t>
    <phoneticPr fontId="27" type="noConversion"/>
  </si>
  <si>
    <t>안동시</t>
    <phoneticPr fontId="27" type="noConversion"/>
  </si>
  <si>
    <t>구미시</t>
    <phoneticPr fontId="27" type="noConversion"/>
  </si>
  <si>
    <t>영주시</t>
    <phoneticPr fontId="27" type="noConversion"/>
  </si>
  <si>
    <t>영천시</t>
    <phoneticPr fontId="27" type="noConversion"/>
  </si>
  <si>
    <t>상주시</t>
    <phoneticPr fontId="27" type="noConversion"/>
  </si>
  <si>
    <t>문경시</t>
    <phoneticPr fontId="27" type="noConversion"/>
  </si>
  <si>
    <t>경산시</t>
    <phoneticPr fontId="27" type="noConversion"/>
  </si>
  <si>
    <t>군위군</t>
    <phoneticPr fontId="27" type="noConversion"/>
  </si>
  <si>
    <t>의성군</t>
    <phoneticPr fontId="27" type="noConversion"/>
  </si>
  <si>
    <t>청송군</t>
    <phoneticPr fontId="27" type="noConversion"/>
  </si>
  <si>
    <t>영양군</t>
    <phoneticPr fontId="27" type="noConversion"/>
  </si>
  <si>
    <t>영덕군</t>
    <phoneticPr fontId="27" type="noConversion"/>
  </si>
  <si>
    <t>청도군</t>
    <phoneticPr fontId="27" type="noConversion"/>
  </si>
  <si>
    <t>고령군</t>
    <phoneticPr fontId="27" type="noConversion"/>
  </si>
  <si>
    <t>성주군</t>
    <phoneticPr fontId="27" type="noConversion"/>
  </si>
  <si>
    <t>칠곡군</t>
    <phoneticPr fontId="27" type="noConversion"/>
  </si>
  <si>
    <t>예천군</t>
    <phoneticPr fontId="27" type="noConversion"/>
  </si>
  <si>
    <t>봉화군</t>
    <phoneticPr fontId="27" type="noConversion"/>
  </si>
  <si>
    <t>울진군</t>
    <phoneticPr fontId="27" type="noConversion"/>
  </si>
  <si>
    <t>울릉군</t>
    <phoneticPr fontId="27" type="noConversion"/>
  </si>
  <si>
    <t>Source : Division of Clean Water Policies</t>
    <phoneticPr fontId="27" type="noConversion"/>
  </si>
  <si>
    <t>Pohang</t>
    <phoneticPr fontId="46" type="noConversion"/>
  </si>
  <si>
    <t>Gyeongju</t>
    <phoneticPr fontId="27" type="noConversion"/>
  </si>
  <si>
    <t>Gimcheon</t>
    <phoneticPr fontId="27" type="noConversion"/>
  </si>
  <si>
    <t>Andong</t>
    <phoneticPr fontId="27" type="noConversion"/>
  </si>
  <si>
    <t>Gumi</t>
    <phoneticPr fontId="27" type="noConversion"/>
  </si>
  <si>
    <t>Yeongju</t>
    <phoneticPr fontId="27" type="noConversion"/>
  </si>
  <si>
    <t>Yeongcheon</t>
    <phoneticPr fontId="27" type="noConversion"/>
  </si>
  <si>
    <t>Sangju</t>
    <phoneticPr fontId="27" type="noConversion"/>
  </si>
  <si>
    <t>Mungyeong</t>
    <phoneticPr fontId="27" type="noConversion"/>
  </si>
  <si>
    <t>Gyeongsan</t>
    <phoneticPr fontId="27" type="noConversion"/>
  </si>
  <si>
    <t>Gunwi</t>
    <phoneticPr fontId="27" type="noConversion"/>
  </si>
  <si>
    <t>Uiseong</t>
    <phoneticPr fontId="27" type="noConversion"/>
  </si>
  <si>
    <t>Cheongsong</t>
    <phoneticPr fontId="27" type="noConversion"/>
  </si>
  <si>
    <t>Yeongyang</t>
    <phoneticPr fontId="27" type="noConversion"/>
  </si>
  <si>
    <t>Yeongdeok</t>
    <phoneticPr fontId="27" type="noConversion"/>
  </si>
  <si>
    <t>Cheongdo</t>
    <phoneticPr fontId="27" type="noConversion"/>
  </si>
  <si>
    <t>Goryeong</t>
    <phoneticPr fontId="27" type="noConversion"/>
  </si>
  <si>
    <t>Seongju</t>
    <phoneticPr fontId="27" type="noConversion"/>
  </si>
  <si>
    <t>Chilgok</t>
    <phoneticPr fontId="27" type="noConversion"/>
  </si>
  <si>
    <t>Yecheon</t>
    <phoneticPr fontId="27" type="noConversion"/>
  </si>
  <si>
    <t>Bonghwa</t>
    <phoneticPr fontId="27" type="noConversion"/>
  </si>
  <si>
    <t>Uljin</t>
    <phoneticPr fontId="27" type="noConversion"/>
  </si>
  <si>
    <t>Ulleung</t>
    <phoneticPr fontId="27" type="noConversion"/>
  </si>
  <si>
    <t>Unit : person, item specified</t>
    <phoneticPr fontId="27" type="noConversion"/>
  </si>
  <si>
    <t>8. Water Supply Service</t>
    <phoneticPr fontId="27" type="noConversion"/>
  </si>
  <si>
    <t>9. 상수도관</t>
    <phoneticPr fontId="27" type="noConversion"/>
  </si>
  <si>
    <t>Unit : m</t>
    <phoneticPr fontId="27" type="noConversion"/>
  </si>
  <si>
    <t>9. Water Supply Pipes</t>
    <phoneticPr fontId="27" type="noConversion"/>
  </si>
  <si>
    <t>덕타일주철관
Ductile 
cast iron</t>
    <phoneticPr fontId="27" type="noConversion"/>
  </si>
  <si>
    <t>연별 및
시군별</t>
    <phoneticPr fontId="27" type="noConversion"/>
  </si>
  <si>
    <t>에나멜코팅
도복장강관
Enamel 
coated 
steel pipe</t>
    <phoneticPr fontId="27" type="noConversion"/>
  </si>
  <si>
    <t>9. 상수도관(계속)</t>
    <phoneticPr fontId="27" type="noConversion"/>
  </si>
  <si>
    <t>Source : Division of Clean Water Policies</t>
    <phoneticPr fontId="27" type="noConversion"/>
  </si>
  <si>
    <t>10. Water Consumption by Use</t>
    <phoneticPr fontId="27" type="noConversion"/>
  </si>
  <si>
    <t>Unit : ㎥</t>
    <phoneticPr fontId="27" type="noConversion"/>
  </si>
  <si>
    <t>포항시</t>
    <phoneticPr fontId="27" type="noConversion"/>
  </si>
  <si>
    <t>경주시</t>
    <phoneticPr fontId="27" type="noConversion"/>
  </si>
  <si>
    <t>김천시</t>
    <phoneticPr fontId="27" type="noConversion"/>
  </si>
  <si>
    <t>안동시</t>
    <phoneticPr fontId="27" type="noConversion"/>
  </si>
  <si>
    <t>구미시</t>
    <phoneticPr fontId="27" type="noConversion"/>
  </si>
  <si>
    <t>영주시</t>
    <phoneticPr fontId="27" type="noConversion"/>
  </si>
  <si>
    <t>영천시</t>
    <phoneticPr fontId="27" type="noConversion"/>
  </si>
  <si>
    <t>상주시</t>
    <phoneticPr fontId="27" type="noConversion"/>
  </si>
  <si>
    <t>문경시</t>
    <phoneticPr fontId="27" type="noConversion"/>
  </si>
  <si>
    <t>경산시</t>
    <phoneticPr fontId="27" type="noConversion"/>
  </si>
  <si>
    <t>군위군</t>
    <phoneticPr fontId="27" type="noConversion"/>
  </si>
  <si>
    <t>의성군</t>
    <phoneticPr fontId="27" type="noConversion"/>
  </si>
  <si>
    <t>청송군</t>
    <phoneticPr fontId="27" type="noConversion"/>
  </si>
  <si>
    <t>영양군</t>
    <phoneticPr fontId="27" type="noConversion"/>
  </si>
  <si>
    <t>영덕군</t>
    <phoneticPr fontId="27" type="noConversion"/>
  </si>
  <si>
    <t>청도군</t>
    <phoneticPr fontId="27" type="noConversion"/>
  </si>
  <si>
    <t>고령군</t>
    <phoneticPr fontId="27" type="noConversion"/>
  </si>
  <si>
    <t>성주군</t>
    <phoneticPr fontId="27" type="noConversion"/>
  </si>
  <si>
    <t>칠곡군</t>
    <phoneticPr fontId="27" type="noConversion"/>
  </si>
  <si>
    <t>예천군</t>
    <phoneticPr fontId="27" type="noConversion"/>
  </si>
  <si>
    <t>봉화군</t>
    <phoneticPr fontId="27" type="noConversion"/>
  </si>
  <si>
    <t>울진군</t>
    <phoneticPr fontId="27" type="noConversion"/>
  </si>
  <si>
    <t>울릉군</t>
    <phoneticPr fontId="27" type="noConversion"/>
  </si>
  <si>
    <t>Pohang</t>
    <phoneticPr fontId="27" type="noConversion"/>
  </si>
  <si>
    <t>Gyeongju</t>
    <phoneticPr fontId="27" type="noConversion"/>
  </si>
  <si>
    <t>Gimcheon</t>
    <phoneticPr fontId="27" type="noConversion"/>
  </si>
  <si>
    <t>Andong</t>
    <phoneticPr fontId="27" type="noConversion"/>
  </si>
  <si>
    <t>Gumi</t>
    <phoneticPr fontId="27" type="noConversion"/>
  </si>
  <si>
    <t>Yeongju</t>
    <phoneticPr fontId="27" type="noConversion"/>
  </si>
  <si>
    <t>Yeongcheon</t>
    <phoneticPr fontId="27" type="noConversion"/>
  </si>
  <si>
    <t>Sangju</t>
    <phoneticPr fontId="27" type="noConversion"/>
  </si>
  <si>
    <t>Mungyeong</t>
    <phoneticPr fontId="27" type="noConversion"/>
  </si>
  <si>
    <t>Gyeongsan</t>
    <phoneticPr fontId="27" type="noConversion"/>
  </si>
  <si>
    <t>Gunwi</t>
    <phoneticPr fontId="27" type="noConversion"/>
  </si>
  <si>
    <t>Uiseong</t>
    <phoneticPr fontId="27" type="noConversion"/>
  </si>
  <si>
    <t>Cheongsong</t>
    <phoneticPr fontId="27" type="noConversion"/>
  </si>
  <si>
    <t>Yeongyang</t>
    <phoneticPr fontId="27" type="noConversion"/>
  </si>
  <si>
    <t>Yeongdeok</t>
    <phoneticPr fontId="27" type="noConversion"/>
  </si>
  <si>
    <t>Cheongdo</t>
    <phoneticPr fontId="27" type="noConversion"/>
  </si>
  <si>
    <t>Goryeong</t>
    <phoneticPr fontId="27" type="noConversion"/>
  </si>
  <si>
    <t>Seongju</t>
    <phoneticPr fontId="27" type="noConversion"/>
  </si>
  <si>
    <t>Chilgok</t>
    <phoneticPr fontId="27" type="noConversion"/>
  </si>
  <si>
    <t>Yecheon</t>
    <phoneticPr fontId="27" type="noConversion"/>
  </si>
  <si>
    <t>Bonghwa</t>
    <phoneticPr fontId="27" type="noConversion"/>
  </si>
  <si>
    <t>Uljin</t>
    <phoneticPr fontId="27" type="noConversion"/>
  </si>
  <si>
    <t>Ulleung</t>
    <phoneticPr fontId="27" type="noConversion"/>
  </si>
  <si>
    <t>Unit : thousand won</t>
    <phoneticPr fontId="27" type="noConversion"/>
  </si>
  <si>
    <t xml:space="preserve"> Source : Division of Clean Water Policies</t>
    <phoneticPr fontId="27" type="noConversion"/>
  </si>
  <si>
    <t>11. Water Usage Charges</t>
    <phoneticPr fontId="27" type="noConversion"/>
  </si>
  <si>
    <t>Sangju</t>
    <phoneticPr fontId="27" type="noConversion"/>
  </si>
  <si>
    <t>Gunwi</t>
    <phoneticPr fontId="27" type="noConversion"/>
  </si>
  <si>
    <t>Uiseong</t>
    <phoneticPr fontId="27" type="noConversion"/>
  </si>
  <si>
    <t>Yecheon</t>
    <phoneticPr fontId="27" type="noConversion"/>
  </si>
  <si>
    <t>Bonghwa</t>
    <phoneticPr fontId="27" type="noConversion"/>
  </si>
  <si>
    <t>12. Sewerage Supply Rate</t>
    <phoneticPr fontId="27" type="noConversion"/>
  </si>
  <si>
    <t>Unit : person, ％</t>
    <phoneticPr fontId="27" type="noConversion"/>
  </si>
  <si>
    <t>공공하수처리시설 처리인구</t>
    <phoneticPr fontId="46" type="noConversion"/>
  </si>
  <si>
    <t>Population connected to public sewerage facilities</t>
    <phoneticPr fontId="27" type="noConversion"/>
  </si>
  <si>
    <t>Andong</t>
    <phoneticPr fontId="27" type="noConversion"/>
  </si>
  <si>
    <t>Gumi</t>
    <phoneticPr fontId="27" type="noConversion"/>
  </si>
  <si>
    <t>Yeongju</t>
    <phoneticPr fontId="27" type="noConversion"/>
  </si>
  <si>
    <t>Yeongcheon</t>
    <phoneticPr fontId="27" type="noConversion"/>
  </si>
  <si>
    <t>Cheongsong</t>
    <phoneticPr fontId="27" type="noConversion"/>
  </si>
  <si>
    <t>연별 및 
시군별</t>
    <phoneticPr fontId="46" type="noConversion"/>
  </si>
  <si>
    <t>Year &amp; 
City·Country</t>
    <phoneticPr fontId="46" type="noConversion"/>
  </si>
  <si>
    <t>Seongju</t>
    <phoneticPr fontId="27" type="noConversion"/>
  </si>
  <si>
    <t>Chilgok</t>
    <phoneticPr fontId="27" type="noConversion"/>
  </si>
  <si>
    <t>Uljin</t>
    <phoneticPr fontId="27" type="noConversion"/>
  </si>
  <si>
    <t>군위군  Gunwi</t>
    <phoneticPr fontId="27" type="noConversion"/>
  </si>
  <si>
    <t>경산시  Gyeongsan</t>
    <phoneticPr fontId="27" type="noConversion"/>
  </si>
  <si>
    <t>연별 및 
시군별
Year &amp;
City·Country</t>
    <phoneticPr fontId="54" type="noConversion"/>
  </si>
  <si>
    <r>
      <t xml:space="preserve">계획
연장
</t>
    </r>
    <r>
      <rPr>
        <sz val="8"/>
        <rFont val="돋움"/>
        <family val="3"/>
        <charset val="129"/>
      </rPr>
      <t>Planned length</t>
    </r>
    <phoneticPr fontId="27" type="noConversion"/>
  </si>
  <si>
    <r>
      <t xml:space="preserve">시설
연장
</t>
    </r>
    <r>
      <rPr>
        <sz val="8"/>
        <rFont val="돋움"/>
        <family val="3"/>
        <charset val="129"/>
      </rPr>
      <t>Constructed
length</t>
    </r>
    <phoneticPr fontId="27" type="noConversion"/>
  </si>
  <si>
    <r>
      <t xml:space="preserve">사각형
</t>
    </r>
    <r>
      <rPr>
        <sz val="8"/>
        <rFont val="돋움"/>
        <family val="3"/>
        <charset val="129"/>
      </rPr>
      <t>quadrangle</t>
    </r>
    <phoneticPr fontId="27" type="noConversion"/>
  </si>
  <si>
    <r>
      <t xml:space="preserve">원형
</t>
    </r>
    <r>
      <rPr>
        <sz val="8"/>
        <rFont val="돋움"/>
        <family val="3"/>
        <charset val="129"/>
      </rPr>
      <t>circle</t>
    </r>
    <phoneticPr fontId="27" type="noConversion"/>
  </si>
  <si>
    <r>
      <t xml:space="preserve">개거
</t>
    </r>
    <r>
      <rPr>
        <sz val="8"/>
        <rFont val="돋움"/>
        <family val="3"/>
        <charset val="129"/>
      </rPr>
      <t>Open ditch</t>
    </r>
    <phoneticPr fontId="27" type="noConversion"/>
  </si>
  <si>
    <r>
      <t xml:space="preserve">측구
</t>
    </r>
    <r>
      <rPr>
        <sz val="8"/>
        <rFont val="돋움"/>
        <family val="3"/>
        <charset val="129"/>
      </rPr>
      <t>Gutter</t>
    </r>
    <phoneticPr fontId="27" type="noConversion"/>
  </si>
  <si>
    <r>
      <t xml:space="preserve">맨홀
(개소)
</t>
    </r>
    <r>
      <rPr>
        <sz val="8"/>
        <rFont val="돋움"/>
        <family val="3"/>
        <charset val="129"/>
      </rPr>
      <t>Manhole
(number)</t>
    </r>
    <phoneticPr fontId="54" type="noConversion"/>
  </si>
  <si>
    <r>
      <t xml:space="preserve">우·오수받이(개소)
</t>
    </r>
    <r>
      <rPr>
        <sz val="8"/>
        <rFont val="돋움"/>
        <family val="3"/>
        <charset val="129"/>
      </rPr>
      <t>Rain·Waste water inlet
(number)</t>
    </r>
    <phoneticPr fontId="54" type="noConversion"/>
  </si>
  <si>
    <r>
      <t xml:space="preserve">토실·토구(개소)
</t>
    </r>
    <r>
      <rPr>
        <sz val="8"/>
        <rFont val="돋움"/>
        <family val="3"/>
        <charset val="129"/>
      </rPr>
      <t>Sewer outlet
(number)</t>
    </r>
    <phoneticPr fontId="54" type="noConversion"/>
  </si>
  <si>
    <t>1월</t>
    <phoneticPr fontId="46" type="noConversion"/>
  </si>
  <si>
    <t>2월</t>
    <phoneticPr fontId="46" type="noConversion"/>
  </si>
  <si>
    <t>3월</t>
    <phoneticPr fontId="46" type="noConversion"/>
  </si>
  <si>
    <t>4월</t>
    <phoneticPr fontId="46" type="noConversion"/>
  </si>
  <si>
    <t>5월</t>
    <phoneticPr fontId="46" type="noConversion"/>
  </si>
  <si>
    <t>6월</t>
    <phoneticPr fontId="46" type="noConversion"/>
  </si>
  <si>
    <t>7월</t>
    <phoneticPr fontId="46" type="noConversion"/>
  </si>
  <si>
    <t>8월</t>
    <phoneticPr fontId="46" type="noConversion"/>
  </si>
  <si>
    <t>9월</t>
    <phoneticPr fontId="46" type="noConversion"/>
  </si>
  <si>
    <t>10월</t>
    <phoneticPr fontId="46" type="noConversion"/>
  </si>
  <si>
    <t>11월</t>
    <phoneticPr fontId="46" type="noConversion"/>
  </si>
  <si>
    <t>12월</t>
    <phoneticPr fontId="46" type="noConversion"/>
  </si>
  <si>
    <t>에나멜코팅
도복장강관
Enamel coated 
steel pipe</t>
    <phoneticPr fontId="27" type="noConversion"/>
  </si>
  <si>
    <t>광업
Mining</t>
    <phoneticPr fontId="46" type="noConversion"/>
  </si>
  <si>
    <r>
      <t>서비스업 및 기타</t>
    </r>
    <r>
      <rPr>
        <vertAlign val="superscript"/>
        <sz val="9"/>
        <rFont val="돋움"/>
        <family val="3"/>
        <charset val="129"/>
      </rPr>
      <t>1)</t>
    </r>
    <r>
      <rPr>
        <sz val="9"/>
        <rFont val="돋움"/>
        <family val="3"/>
        <charset val="129"/>
      </rPr>
      <t xml:space="preserve">
Service and Others</t>
    </r>
    <phoneticPr fontId="46" type="noConversion"/>
  </si>
  <si>
    <t>주 : 1) 한국표준산업분류상 농업, 임업 및 어업, 광업, 제조업, 공공행정 국방 사회보장행정을 제외한 산업</t>
    <phoneticPr fontId="46" type="noConversion"/>
  </si>
  <si>
    <t>농림어업
Agriculture,
forestry &amp;
 fishing</t>
    <phoneticPr fontId="46" type="noConversion"/>
  </si>
  <si>
    <t>식료품
Food products</t>
    <phoneticPr fontId="46" type="noConversion"/>
  </si>
  <si>
    <t>음료
Beverages</t>
    <phoneticPr fontId="46" type="noConversion"/>
  </si>
  <si>
    <t>담배
Tobacco products</t>
    <phoneticPr fontId="46" type="noConversion"/>
  </si>
  <si>
    <t>섬유제품 
(의복 제외)
Textiles,
except apparel</t>
    <phoneticPr fontId="46" type="noConversion"/>
  </si>
  <si>
    <t xml:space="preserve"> 의복, 의복 액세서리 
및 모피제품
Wearing apparel, 
clothing accessories 
and fur articles</t>
    <phoneticPr fontId="46" type="noConversion"/>
  </si>
  <si>
    <t>가죽, 가방, 신발
Leather, 
luggage and footwear</t>
    <phoneticPr fontId="46" type="noConversion"/>
  </si>
  <si>
    <t>목재 및 나무제품 
(가구제외)
Wood 
and of products of wood and cork; 
except furniture</t>
    <phoneticPr fontId="46" type="noConversion"/>
  </si>
  <si>
    <t xml:space="preserve"> 펄프, 종이, 종이제품
Pulp, paper and 
paper products</t>
    <phoneticPr fontId="46" type="noConversion"/>
  </si>
  <si>
    <t>인쇄 및 
기록매체 복제업
Printing and 
reproduction of 
recorded media</t>
    <phoneticPr fontId="46" type="noConversion"/>
  </si>
  <si>
    <t>화학 물질, 화학제품
(의약품 제외)
Chemicals 
and chemical products; 
except pharmaceuticals 
and medicinal 
chemicals</t>
    <phoneticPr fontId="46" type="noConversion"/>
  </si>
  <si>
    <t xml:space="preserve"> 의료용 물질, 의약품
Pharmaceuticals, 
medicinal chemical and
botanical products</t>
    <phoneticPr fontId="46" type="noConversion"/>
  </si>
  <si>
    <t>고무, 플라스틱제품
Rubber 
and plastics products</t>
    <phoneticPr fontId="46" type="noConversion"/>
  </si>
  <si>
    <t>비금속 광물제품
Other 
non-metallic mineral 
products</t>
    <phoneticPr fontId="46" type="noConversion"/>
  </si>
  <si>
    <t>1차금속
Basic metals</t>
    <phoneticPr fontId="46" type="noConversion"/>
  </si>
  <si>
    <t>금속가공제품
(기계 및 가구 제외)
Fabricated 
metal products, 
except machinery 
and furniture</t>
    <phoneticPr fontId="46" type="noConversion"/>
  </si>
  <si>
    <t>전자부품, 컴퓨터, 영상, 
음향 및 통신장비
Electronic components, 
computer; visual, 
sounding 
and communication equipment</t>
    <phoneticPr fontId="46" type="noConversion"/>
  </si>
  <si>
    <t>전기장비
Electrical equipment</t>
    <phoneticPr fontId="46" type="noConversion"/>
  </si>
  <si>
    <t xml:space="preserve"> 기타 기계 및 장비
Other 
machinery 
and equipment</t>
    <phoneticPr fontId="46" type="noConversion"/>
  </si>
  <si>
    <t>가구
Furniture</t>
    <phoneticPr fontId="46" type="noConversion"/>
  </si>
  <si>
    <t xml:space="preserve">  기타제품
Other manufacturing</t>
    <phoneticPr fontId="46" type="noConversion"/>
  </si>
  <si>
    <t>산업용기계, 장비수리업
Maintenance 
and repair services of industrial machinery 
and equipment</t>
    <phoneticPr fontId="46" type="noConversion"/>
  </si>
  <si>
    <t>10. 급수사용량</t>
    <phoneticPr fontId="27" type="noConversion"/>
  </si>
  <si>
    <t>연별 및 시군별
Year &amp;
City·Country</t>
    <phoneticPr fontId="27" type="noConversion"/>
  </si>
  <si>
    <t>공공용
(업무용)
Public</t>
    <phoneticPr fontId="27" type="noConversion"/>
  </si>
  <si>
    <t>일반용
(영업용)
General</t>
    <phoneticPr fontId="27" type="noConversion"/>
  </si>
  <si>
    <t>하수도 보급률
Sewerage distribution rate</t>
    <phoneticPr fontId="46" type="noConversion"/>
  </si>
  <si>
    <t>일반용
(영업용)
General</t>
    <phoneticPr fontId="46" type="noConversion"/>
  </si>
  <si>
    <t>기타
(산업 및 공업용+기타업종)
Others</t>
    <phoneticPr fontId="46" type="noConversion"/>
  </si>
  <si>
    <t>하수도사용료수익(백만원)
(B)
Usage charge
(Million won)</t>
    <phoneticPr fontId="46" type="noConversion"/>
  </si>
  <si>
    <t>오수관로
Sewage pipe line</t>
    <phoneticPr fontId="27" type="noConversion"/>
  </si>
  <si>
    <t>우수관로
Rain water pipe line</t>
    <phoneticPr fontId="27" type="noConversion"/>
  </si>
  <si>
    <t>기타 
운송장비
Other 
transport equipment</t>
    <phoneticPr fontId="46" type="noConversion"/>
  </si>
  <si>
    <t xml:space="preserve">코크스, 연탄, 
석유정제품
Coke, 
briquettes and refined 
petroleum products </t>
    <phoneticPr fontId="46" type="noConversion"/>
  </si>
  <si>
    <t>욕탕용
(욕탕1종(대중탕용)
+욕탕2종)
Bath-house</t>
    <phoneticPr fontId="27" type="noConversion"/>
  </si>
  <si>
    <t>기타
(산업 및 공업용
+기타업종)
Others</t>
    <phoneticPr fontId="27" type="noConversion"/>
  </si>
  <si>
    <t>욕탕용
(욕탕1종(대중탕용)
+욕탕2종)
Bath-house</t>
    <phoneticPr fontId="46" type="noConversion"/>
  </si>
  <si>
    <t xml:space="preserve">          단. 제조업 중 산업용 기계 및 장비수리업은 포함</t>
    <phoneticPr fontId="46" type="noConversion"/>
  </si>
  <si>
    <t>Ⅷ. Electricity, Gas and Water-Supply / 275</t>
    <phoneticPr fontId="46" type="noConversion"/>
  </si>
  <si>
    <t>276 / Ⅷ. 전기, 가스, 수도</t>
    <phoneticPr fontId="46" type="noConversion"/>
  </si>
  <si>
    <t>Ⅷ. Electricity, Gas and Water-Supply / 277</t>
    <phoneticPr fontId="46" type="noConversion"/>
  </si>
  <si>
    <t>278 / Ⅷ. 전기, 가스, 수도</t>
    <phoneticPr fontId="46" type="noConversion"/>
  </si>
  <si>
    <t>Ⅷ. Electricity, Gas and Water-Supply / 279</t>
    <phoneticPr fontId="46" type="noConversion"/>
  </si>
  <si>
    <t>280 / Ⅷ. 전기, 가스, 수도</t>
    <phoneticPr fontId="46" type="noConversion"/>
  </si>
  <si>
    <t>Ⅷ. Electricity, Gas and Water-Supply / 281</t>
    <phoneticPr fontId="46" type="noConversion"/>
  </si>
  <si>
    <t>282 / Ⅷ. 전기, 가스, 수도</t>
    <phoneticPr fontId="46" type="noConversion"/>
  </si>
  <si>
    <t>Ⅷ. Electricity, Gas and Water-Supply / 283</t>
    <phoneticPr fontId="46" type="noConversion"/>
  </si>
  <si>
    <t>284 / Ⅷ. 전기, 가스, 수도</t>
    <phoneticPr fontId="27" type="noConversion"/>
  </si>
  <si>
    <t>Ⅷ. Electricity, Gas and Water-Supply / 285</t>
    <phoneticPr fontId="46" type="noConversion"/>
  </si>
  <si>
    <t>286 / Ⅷ. 전기, 가스, 수도</t>
    <phoneticPr fontId="46" type="noConversion"/>
  </si>
  <si>
    <t>Ⅷ. Electricity, Gas and Water-Supply / 287</t>
    <phoneticPr fontId="46" type="noConversion"/>
  </si>
  <si>
    <t>288 / Ⅷ. 전기, 가스, 수도</t>
    <phoneticPr fontId="46" type="noConversion"/>
  </si>
  <si>
    <t>Ⅷ. Electricity, Gas and Water-Supply / 289</t>
    <phoneticPr fontId="27" type="noConversion"/>
  </si>
  <si>
    <t>290 / Ⅷ. 전기, 가스, 수도</t>
    <phoneticPr fontId="46" type="noConversion"/>
  </si>
  <si>
    <t>Ⅷ. Electricity, Gas and Water-Supply / 291</t>
    <phoneticPr fontId="46" type="noConversion"/>
  </si>
  <si>
    <t>292 / Ⅷ. 전기, 가스, 수도</t>
    <phoneticPr fontId="27" type="noConversion"/>
  </si>
  <si>
    <t>Ⅷ. Electricity, Gas and Water-Supply / 293</t>
    <phoneticPr fontId="27" type="noConversion"/>
  </si>
  <si>
    <t>Ⅷ. Electricity, Gas and Water-Supply / 295</t>
    <phoneticPr fontId="27" type="noConversion"/>
  </si>
  <si>
    <t>296 / Ⅷ. 전기, 가스, 수도</t>
    <phoneticPr fontId="46" type="noConversion"/>
  </si>
  <si>
    <t>Ⅷ. Electricity, Gas and Water-Supply / 297</t>
    <phoneticPr fontId="46" type="noConversion"/>
  </si>
  <si>
    <t>298 / Ⅷ. 전기, 가스, 수도</t>
    <phoneticPr fontId="54" type="noConversion"/>
  </si>
  <si>
    <t>Ⅷ. Electricity, Gas and Water-Supply / 299</t>
    <phoneticPr fontId="54" type="noConversion"/>
  </si>
  <si>
    <t>300 / Ⅷ. 전기, 가스, 수도</t>
    <phoneticPr fontId="54" type="noConversion"/>
  </si>
  <si>
    <t>274</t>
    <phoneticPr fontId="46" type="noConversion"/>
  </si>
  <si>
    <t>-</t>
    <phoneticPr fontId="46" type="noConversion"/>
  </si>
  <si>
    <t xml:space="preserve"> 4월 Apr.</t>
    <phoneticPr fontId="46" type="noConversion"/>
  </si>
  <si>
    <t>5월 May</t>
    <phoneticPr fontId="46" type="noConversion"/>
  </si>
  <si>
    <t>6월 Jun.</t>
    <phoneticPr fontId="46" type="noConversion"/>
  </si>
  <si>
    <t>7월 Jul.</t>
    <phoneticPr fontId="46" type="noConversion"/>
  </si>
  <si>
    <t>8월 Aug.</t>
    <phoneticPr fontId="46" type="noConversion"/>
  </si>
  <si>
    <t>9월 Sep.</t>
    <phoneticPr fontId="46" type="noConversion"/>
  </si>
  <si>
    <r>
      <t xml:space="preserve">연별 
및 월별
</t>
    </r>
    <r>
      <rPr>
        <sz val="8"/>
        <color theme="1"/>
        <rFont val="돋움"/>
        <family val="3"/>
        <charset val="129"/>
      </rPr>
      <t>Year &amp; 
Month</t>
    </r>
    <phoneticPr fontId="46" type="noConversion"/>
  </si>
  <si>
    <r>
      <t xml:space="preserve">합계
</t>
    </r>
    <r>
      <rPr>
        <sz val="8"/>
        <color theme="1"/>
        <rFont val="돋움"/>
        <family val="3"/>
        <charset val="129"/>
      </rPr>
      <t>Total</t>
    </r>
    <phoneticPr fontId="46" type="noConversion"/>
  </si>
  <si>
    <r>
      <t>가정용 </t>
    </r>
    <r>
      <rPr>
        <sz val="8"/>
        <color theme="1"/>
        <rFont val="돋움"/>
        <family val="3"/>
        <charset val="129"/>
      </rPr>
      <t>Home use</t>
    </r>
    <phoneticPr fontId="46" type="noConversion"/>
  </si>
  <si>
    <r>
      <t xml:space="preserve">취사용
</t>
    </r>
    <r>
      <rPr>
        <sz val="8"/>
        <color theme="1"/>
        <rFont val="돋움"/>
        <family val="3"/>
        <charset val="129"/>
      </rPr>
      <t>Cooking</t>
    </r>
    <phoneticPr fontId="46" type="noConversion"/>
  </si>
  <si>
    <r>
      <t xml:space="preserve">난방용
</t>
    </r>
    <r>
      <rPr>
        <sz val="8"/>
        <color theme="1"/>
        <rFont val="돋움"/>
        <family val="3"/>
        <charset val="129"/>
      </rPr>
      <t>Heating</t>
    </r>
    <phoneticPr fontId="46" type="noConversion"/>
  </si>
  <si>
    <r>
      <t>영업용</t>
    </r>
    <r>
      <rPr>
        <sz val="8"/>
        <color theme="1"/>
        <rFont val="돋움"/>
        <family val="3"/>
        <charset val="129"/>
      </rPr>
      <t>Business use</t>
    </r>
    <phoneticPr fontId="46" type="noConversion"/>
  </si>
  <si>
    <r>
      <t xml:space="preserve">업무용
</t>
    </r>
    <r>
      <rPr>
        <sz val="8"/>
        <color theme="1"/>
        <rFont val="돋움"/>
        <family val="3"/>
        <charset val="129"/>
      </rPr>
      <t>Office
use</t>
    </r>
    <phoneticPr fontId="46" type="noConversion"/>
  </si>
  <si>
    <r>
      <t>산업용</t>
    </r>
    <r>
      <rPr>
        <sz val="8"/>
        <color theme="1"/>
        <rFont val="돋움"/>
        <family val="3"/>
        <charset val="129"/>
      </rPr>
      <t>Industry 
use</t>
    </r>
    <phoneticPr fontId="46" type="noConversion"/>
  </si>
  <si>
    <r>
      <t xml:space="preserve">열병합
 발전용
</t>
    </r>
    <r>
      <rPr>
        <sz val="8"/>
        <color theme="1"/>
        <rFont val="돋움"/>
        <family val="3"/>
        <charset val="129"/>
      </rPr>
      <t>Congene-ration</t>
    </r>
    <phoneticPr fontId="46" type="noConversion"/>
  </si>
  <si>
    <r>
      <t xml:space="preserve">집단에너지
</t>
    </r>
    <r>
      <rPr>
        <sz val="8"/>
        <color theme="1"/>
        <rFont val="돋움"/>
        <family val="3"/>
        <charset val="129"/>
      </rPr>
      <t>Community energy</t>
    </r>
    <phoneticPr fontId="46" type="noConversion"/>
  </si>
  <si>
    <r>
      <t xml:space="preserve">수송용
</t>
    </r>
    <r>
      <rPr>
        <sz val="8"/>
        <color theme="1"/>
        <rFont val="돋움"/>
        <family val="3"/>
        <charset val="129"/>
      </rPr>
      <t>Transport</t>
    </r>
    <phoneticPr fontId="46" type="noConversion"/>
  </si>
  <si>
    <t>욕탕용
(욕탕1종(대중
탕용)+욕탕2종)
Bath-house</t>
    <phoneticPr fontId="27" type="noConversion"/>
  </si>
  <si>
    <t>기타
(산업 및 공업용
+기타업종)
Others</t>
    <phoneticPr fontId="27" type="noConversion"/>
  </si>
  <si>
    <t>-</t>
    <phoneticPr fontId="27" type="noConversion"/>
  </si>
  <si>
    <t>…</t>
    <phoneticPr fontId="46" type="noConversion"/>
  </si>
  <si>
    <t>…</t>
    <phoneticPr fontId="46" type="noConversion"/>
  </si>
  <si>
    <t>주 : 제조업 중분류 변경 반영</t>
    <phoneticPr fontId="46" type="noConversion"/>
  </si>
  <si>
    <t>자료 : 한국전력공사 경북지역본부</t>
    <phoneticPr fontId="46" type="noConversion"/>
  </si>
  <si>
    <t>주 : 제조업 중분류 변경 반영</t>
    <phoneticPr fontId="46" type="noConversion"/>
  </si>
  <si>
    <t>…</t>
    <phoneticPr fontId="46" type="noConversion"/>
  </si>
  <si>
    <t>…</t>
    <phoneticPr fontId="46" type="noConversion"/>
  </si>
  <si>
    <t>…</t>
    <phoneticPr fontId="46" type="noConversion"/>
  </si>
  <si>
    <t>…</t>
    <phoneticPr fontId="27" type="noConversion"/>
  </si>
  <si>
    <t>의료, 정밀, 
광학기기, 
시계
Medical, 
precision and 
optical 
instruments, 
watches and
 clocks</t>
    <phoneticPr fontId="46" type="noConversion"/>
  </si>
  <si>
    <t>자동차, 
트레일러 
Motor 
vehicles, trailers and 
semitrailers</t>
    <phoneticPr fontId="46" type="noConversion"/>
  </si>
  <si>
    <t>294 / Ⅷ. 전기, 가스, 수도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</si>
</sst>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_ * #,##0.0_ ;_ * \-#,##0.0_ ;_ * &quot;-&quot;_ ;_ @_ "/>
    <numFmt numFmtId="179" formatCode="#,##0_);[Red]\(#,##0\)"/>
    <numFmt numFmtId="180" formatCode="#,##0.0_);[Red]\(#,##0.0\)"/>
    <numFmt numFmtId="181" formatCode="#,##0_ "/>
    <numFmt numFmtId="182" formatCode="0.0_);[Red]\(0.0\)"/>
    <numFmt numFmtId="183" formatCode="#,##0.0_ "/>
    <numFmt numFmtId="184" formatCode="_-* #,##0.0_-;\-* #,##0.0_-;_-* &quot;-&quot;_-;_-@_-"/>
    <numFmt numFmtId="185" formatCode="_-* #,##0.0_-;\-* #,##0.0_-;_-* &quot;-&quot;?_-;_-@_-"/>
    <numFmt numFmtId="186" formatCode="_-* #,##0.00_-;\-* #,##0.00_-;_-* &quot;-&quot;_-;_-@_-"/>
    <numFmt numFmtId="187" formatCode="&quot;₩&quot;#,##0;&quot;₩&quot;&quot;₩&quot;\-#,##0"/>
    <numFmt numFmtId="188" formatCode="_ * #,##0.00_ ;_ * \-#,##0.00_ ;_ * &quot;-&quot;_ ;_ @_ "/>
    <numFmt numFmtId="189" formatCode="&quot;₩&quot;#,##0.00;&quot;₩&quot;\-#,##0.00"/>
    <numFmt numFmtId="190" formatCode="_-[$€-2]* #,##0.00_-;\-[$€-2]* #,##0.00_-;_-[$€-2]* &quot;-&quot;??_-"/>
    <numFmt numFmtId="191" formatCode="&quot;₩&quot;#,##0;[Red]&quot;₩&quot;&quot;₩&quot;\-#,##0"/>
    <numFmt numFmtId="192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3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5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6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7" formatCode="_-* #,##0.00_-;\-* #,##0.00_-;_-* &quot;-&quot;?_-;_-@_-"/>
    <numFmt numFmtId="198" formatCode="0.0%"/>
    <numFmt numFmtId="199" formatCode="#,##0;\-#,##0;&quot;-&quot;;@"/>
    <numFmt numFmtId="200" formatCode="\ @"/>
    <numFmt numFmtId="201" formatCode="#,##0\ ;\-#,##0\ ;&quot;-&quot;\ ;@\ "/>
  </numFmts>
  <fonts count="130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8"/>
      <name val="바탕"/>
      <family val="1"/>
      <charset val="129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sz val="12"/>
      <color indexed="8"/>
      <name val="맑은 고딕"/>
      <family val="3"/>
      <charset val="129"/>
    </font>
    <font>
      <sz val="9"/>
      <name val="돋움"/>
      <family val="3"/>
      <charset val="129"/>
    </font>
    <font>
      <b/>
      <sz val="17"/>
      <name val="굴림"/>
      <family val="3"/>
      <charset val="129"/>
    </font>
    <font>
      <b/>
      <sz val="15"/>
      <name val="굴림"/>
      <family val="3"/>
      <charset val="129"/>
    </font>
    <font>
      <b/>
      <sz val="9"/>
      <name val="돋움"/>
      <family val="3"/>
      <charset val="129"/>
    </font>
    <font>
      <sz val="8"/>
      <name val="돋움"/>
      <family val="3"/>
      <charset val="129"/>
    </font>
    <font>
      <sz val="12"/>
      <name val="바탕"/>
      <family val="1"/>
      <charset val="129"/>
    </font>
    <font>
      <b/>
      <sz val="8"/>
      <name val="돋움"/>
      <family val="3"/>
      <charset val="129"/>
    </font>
    <font>
      <sz val="8.5"/>
      <name val="돋움"/>
      <family val="3"/>
      <charset val="129"/>
    </font>
    <font>
      <sz val="15"/>
      <name val="바탕체"/>
      <family val="1"/>
      <charset val="129"/>
    </font>
    <font>
      <sz val="7"/>
      <name val="돋움"/>
      <family val="3"/>
      <charset val="129"/>
    </font>
    <font>
      <sz val="7.5"/>
      <name val="돋움"/>
      <family val="3"/>
      <charset val="129"/>
    </font>
    <font>
      <b/>
      <sz val="7.5"/>
      <name val="돋움"/>
      <family val="3"/>
      <charset val="129"/>
    </font>
    <font>
      <b/>
      <sz val="7.5"/>
      <color indexed="8"/>
      <name val="돋움"/>
      <family val="3"/>
      <charset val="129"/>
    </font>
    <font>
      <sz val="8"/>
      <color indexed="8"/>
      <name val="돋움"/>
      <family val="3"/>
      <charset val="129"/>
    </font>
    <font>
      <sz val="7.5"/>
      <color indexed="8"/>
      <name val="돋움"/>
      <family val="3"/>
      <charset val="129"/>
    </font>
    <font>
      <b/>
      <sz val="8.5"/>
      <name val="돋움"/>
      <family val="3"/>
      <charset val="129"/>
    </font>
    <font>
      <sz val="10"/>
      <name val="굴림"/>
      <family val="3"/>
      <charset val="129"/>
    </font>
    <font>
      <sz val="11"/>
      <color indexed="8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10"/>
      <name val="돋움체"/>
      <family val="3"/>
      <charset val="129"/>
    </font>
    <font>
      <sz val="10"/>
      <name val="돋움"/>
      <family val="3"/>
      <charset val="129"/>
    </font>
    <font>
      <sz val="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name val="바탕체"/>
      <family val="1"/>
      <charset val="129"/>
    </font>
    <font>
      <sz val="9"/>
      <color theme="1"/>
      <name val="돋움"/>
      <family val="3"/>
      <charset val="129"/>
    </font>
    <font>
      <sz val="9"/>
      <color rgb="FFFF0000"/>
      <name val="돋움"/>
      <family val="3"/>
      <charset val="129"/>
    </font>
    <font>
      <sz val="8"/>
      <color rgb="FFFF0000"/>
      <name val="돋움"/>
      <family val="3"/>
      <charset val="129"/>
    </font>
    <font>
      <sz val="8.5"/>
      <color rgb="FFFF0000"/>
      <name val="돋움"/>
      <family val="3"/>
      <charset val="129"/>
    </font>
    <font>
      <sz val="8"/>
      <color theme="1"/>
      <name val="돋움"/>
      <family val="3"/>
      <charset val="129"/>
    </font>
    <font>
      <sz val="11"/>
      <color indexed="8"/>
      <name val="맑은 고딕"/>
      <family val="2"/>
      <scheme val="minor"/>
    </font>
    <font>
      <sz val="9"/>
      <color theme="1"/>
      <name val="바탕체"/>
      <family val="1"/>
      <charset val="129"/>
    </font>
    <font>
      <sz val="12"/>
      <color theme="1"/>
      <name val="바탕체"/>
      <family val="1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b/>
      <sz val="9"/>
      <color theme="1"/>
      <name val="돋움"/>
      <family val="3"/>
      <charset val="129"/>
    </font>
    <font>
      <sz val="12"/>
      <color theme="1"/>
      <name val="바탕"/>
      <family val="1"/>
      <charset val="129"/>
    </font>
    <font>
      <sz val="7.5"/>
      <color theme="1"/>
      <name val="돋움"/>
      <family val="3"/>
      <charset val="129"/>
    </font>
    <font>
      <vertAlign val="superscript"/>
      <sz val="9"/>
      <name val="돋움"/>
      <family val="3"/>
      <charset val="129"/>
    </font>
    <font>
      <sz val="17"/>
      <name val="바탕체"/>
      <family val="1"/>
      <charset val="129"/>
    </font>
    <font>
      <sz val="17"/>
      <name val="돋움"/>
      <family val="3"/>
      <charset val="129"/>
    </font>
    <font>
      <sz val="9"/>
      <name val="dotum"/>
      <family val="3"/>
      <charset val="129"/>
    </font>
    <font>
      <sz val="7.5"/>
      <name val="dotum"/>
      <family val="3"/>
      <charset val="129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medium">
        <color auto="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auto="1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4457">
    <xf numFmtId="0" fontId="0" fillId="0" borderId="0"/>
    <xf numFmtId="0" fontId="1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4" fillId="3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4" fillId="3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5" fillId="4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5" fillId="4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5" fillId="4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5" fillId="4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5" fillId="4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5" fillId="42" borderId="0" applyNumberFormat="0" applyBorder="0" applyAlignment="0" applyProtection="0">
      <alignment vertical="center"/>
    </xf>
    <xf numFmtId="0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/>
    <xf numFmtId="0" fontId="19" fillId="0" borderId="0"/>
    <xf numFmtId="17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2" fontId="21" fillId="0" borderId="0" applyFont="0" applyFill="0" applyBorder="0" applyAlignment="0" applyProtection="0"/>
    <xf numFmtId="0" fontId="24" fillId="0" borderId="1" applyNumberFormat="0" applyAlignment="0" applyProtection="0">
      <alignment horizontal="left" vertical="center"/>
    </xf>
    <xf numFmtId="0" fontId="24" fillId="0" borderId="2">
      <alignment horizontal="left" vertical="center"/>
    </xf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1" fillId="0" borderId="0"/>
    <xf numFmtId="10" fontId="21" fillId="0" borderId="0" applyFont="0" applyFill="0" applyBorder="0" applyAlignment="0" applyProtection="0"/>
    <xf numFmtId="0" fontId="26" fillId="0" borderId="0"/>
    <xf numFmtId="0" fontId="21" fillId="0" borderId="3" applyNumberFormat="0" applyFont="0" applyFill="0" applyAlignment="0" applyProtection="0"/>
    <xf numFmtId="0" fontId="27" fillId="0" borderId="4">
      <alignment horizontal="left"/>
    </xf>
    <xf numFmtId="0" fontId="16" fillId="16" borderId="0" applyNumberFormat="0" applyBorder="0" applyAlignment="0" applyProtection="0">
      <alignment vertical="center"/>
    </xf>
    <xf numFmtId="0" fontId="75" fillId="4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5" fillId="4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5" fillId="4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5" fillId="4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5" fillId="4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5" fillId="4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5" fillId="4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5" fillId="4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5" fillId="4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5" fillId="4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29" fillId="20" borderId="5" applyNumberFormat="0" applyAlignment="0" applyProtection="0">
      <alignment vertical="center"/>
    </xf>
    <xf numFmtId="0" fontId="77" fillId="49" borderId="73" applyNumberFormat="0" applyAlignment="0" applyProtection="0">
      <alignment vertical="center"/>
    </xf>
    <xf numFmtId="0" fontId="29" fillId="20" borderId="5" applyNumberFormat="0" applyAlignment="0" applyProtection="0">
      <alignment vertical="center"/>
    </xf>
    <xf numFmtId="0" fontId="77" fillId="49" borderId="73" applyNumberFormat="0" applyAlignment="0" applyProtection="0">
      <alignment vertical="center"/>
    </xf>
    <xf numFmtId="194" fontId="23" fillId="0" borderId="0">
      <protection locked="0"/>
    </xf>
    <xf numFmtId="2" fontId="68" fillId="0" borderId="0" applyFont="0" applyFill="0" applyBorder="0" applyAlignment="0" applyProtection="0"/>
    <xf numFmtId="0" fontId="30" fillId="0" borderId="0">
      <protection locked="0"/>
    </xf>
    <xf numFmtId="0" fontId="69" fillId="0" borderId="0" applyNumberFormat="0" applyFill="0" applyBorder="0" applyAlignment="0" applyProtection="0"/>
    <xf numFmtId="0" fontId="30" fillId="0" borderId="0">
      <protection locked="0"/>
    </xf>
    <xf numFmtId="0" fontId="70" fillId="0" borderId="0" applyNumberFormat="0" applyFill="0" applyBorder="0" applyAlignment="0" applyProtection="0"/>
    <xf numFmtId="0" fontId="31" fillId="3" borderId="0" applyNumberFormat="0" applyBorder="0" applyAlignment="0" applyProtection="0">
      <alignment vertical="center"/>
    </xf>
    <xf numFmtId="0" fontId="78" fillId="50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78" fillId="50" borderId="0" applyNumberFormat="0" applyBorder="0" applyAlignment="0" applyProtection="0">
      <alignment vertical="center"/>
    </xf>
    <xf numFmtId="0" fontId="32" fillId="0" borderId="0">
      <protection locked="0"/>
    </xf>
    <xf numFmtId="0" fontId="68" fillId="0" borderId="0" applyFont="0" applyFill="0" applyBorder="0" applyAlignment="0" applyProtection="0"/>
    <xf numFmtId="0" fontId="32" fillId="0" borderId="0">
      <protection locked="0"/>
    </xf>
    <xf numFmtId="0" fontId="68" fillId="0" borderId="0" applyFont="0" applyFill="0" applyBorder="0" applyAlignment="0" applyProtection="0"/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23" fillId="21" borderId="6" applyNumberFormat="0" applyFont="0" applyAlignment="0" applyProtection="0">
      <alignment vertical="center"/>
    </xf>
    <xf numFmtId="0" fontId="67" fillId="51" borderId="74" applyNumberFormat="0" applyFont="0" applyAlignment="0" applyProtection="0">
      <alignment vertical="center"/>
    </xf>
    <xf numFmtId="0" fontId="23" fillId="21" borderId="6" applyNumberFormat="0" applyFont="0" applyAlignment="0" applyProtection="0">
      <alignment vertical="center"/>
    </xf>
    <xf numFmtId="0" fontId="67" fillId="51" borderId="74" applyNumberFormat="0" applyFont="0" applyAlignment="0" applyProtection="0">
      <alignment vertical="center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79" fillId="5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79" fillId="52" borderId="0" applyNumberFormat="0" applyBorder="0" applyAlignment="0" applyProtection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6" fillId="23" borderId="7" applyNumberFormat="0" applyAlignment="0" applyProtection="0">
      <alignment vertical="center"/>
    </xf>
    <xf numFmtId="0" fontId="81" fillId="53" borderId="75" applyNumberFormat="0" applyAlignment="0" applyProtection="0">
      <alignment vertical="center"/>
    </xf>
    <xf numFmtId="0" fontId="36" fillId="23" borderId="7" applyNumberFormat="0" applyAlignment="0" applyProtection="0">
      <alignment vertical="center"/>
    </xf>
    <xf numFmtId="0" fontId="81" fillId="53" borderId="75" applyNumberFormat="0" applyAlignment="0" applyProtection="0">
      <alignment vertical="center"/>
    </xf>
    <xf numFmtId="191" fontId="21" fillId="0" borderId="0">
      <alignment vertical="center"/>
    </xf>
    <xf numFmtId="176" fontId="23" fillId="0" borderId="0" applyFont="0" applyFill="0" applyBorder="0" applyAlignment="0" applyProtection="0"/>
    <xf numFmtId="41" fontId="67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/>
    <xf numFmtId="41" fontId="67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/>
    <xf numFmtId="41" fontId="67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7" fillId="0" borderId="8" applyNumberFormat="0" applyFill="0" applyAlignment="0" applyProtection="0">
      <alignment vertical="center"/>
    </xf>
    <xf numFmtId="0" fontId="82" fillId="0" borderId="76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82" fillId="0" borderId="76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83" fillId="0" borderId="77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83" fillId="0" borderId="77" applyNumberFormat="0" applyFill="0" applyAlignment="0" applyProtection="0">
      <alignment vertical="center"/>
    </xf>
    <xf numFmtId="0" fontId="39" fillId="7" borderId="5" applyNumberFormat="0" applyAlignment="0" applyProtection="0">
      <alignment vertical="center"/>
    </xf>
    <xf numFmtId="0" fontId="84" fillId="54" borderId="73" applyNumberFormat="0" applyAlignment="0" applyProtection="0">
      <alignment vertical="center"/>
    </xf>
    <xf numFmtId="0" fontId="39" fillId="7" borderId="5" applyNumberFormat="0" applyAlignment="0" applyProtection="0">
      <alignment vertical="center"/>
    </xf>
    <xf numFmtId="0" fontId="84" fillId="54" borderId="73" applyNumberFormat="0" applyAlignment="0" applyProtection="0">
      <alignment vertical="center"/>
    </xf>
    <xf numFmtId="4" fontId="32" fillId="0" borderId="0">
      <protection locked="0"/>
    </xf>
    <xf numFmtId="4" fontId="68" fillId="0" borderId="0" applyFont="0" applyFill="0" applyBorder="0" applyAlignment="0" applyProtection="0"/>
    <xf numFmtId="195" fontId="23" fillId="0" borderId="0">
      <protection locked="0"/>
    </xf>
    <xf numFmtId="3" fontId="6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85" fillId="0" borderId="78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86" fillId="0" borderId="78" applyNumberFormat="0" applyFill="0" applyAlignment="0" applyProtection="0">
      <alignment vertical="center"/>
    </xf>
    <xf numFmtId="0" fontId="85" fillId="0" borderId="78" applyNumberFormat="0" applyFill="0" applyAlignment="0" applyProtection="0">
      <alignment vertical="center"/>
    </xf>
    <xf numFmtId="0" fontId="85" fillId="0" borderId="78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87" fillId="0" borderId="79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87" fillId="0" borderId="79" applyNumberFormat="0" applyFill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88" fillId="0" borderId="80" applyNumberFormat="0" applyFill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88" fillId="0" borderId="8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0" fontId="45" fillId="20" borderId="13" applyNumberFormat="0" applyAlignment="0" applyProtection="0">
      <alignment vertical="center"/>
    </xf>
    <xf numFmtId="0" fontId="91" fillId="49" borderId="81" applyNumberFormat="0" applyAlignment="0" applyProtection="0">
      <alignment vertical="center"/>
    </xf>
    <xf numFmtId="0" fontId="45" fillId="20" borderId="13" applyNumberFormat="0" applyAlignment="0" applyProtection="0">
      <alignment vertical="center"/>
    </xf>
    <xf numFmtId="0" fontId="91" fillId="49" borderId="81" applyNumberFormat="0" applyAlignment="0" applyProtection="0">
      <alignment vertical="center"/>
    </xf>
    <xf numFmtId="41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Protection="0"/>
    <xf numFmtId="176" fontId="23" fillId="0" borderId="0" applyProtection="0"/>
    <xf numFmtId="0" fontId="23" fillId="0" borderId="0" applyFont="0" applyFill="0" applyBorder="0" applyAlignment="0" applyProtection="0"/>
    <xf numFmtId="193" fontId="23" fillId="0" borderId="0">
      <protection locked="0"/>
    </xf>
    <xf numFmtId="10" fontId="68" fillId="0" borderId="0" applyFont="0" applyFill="0" applyBorder="0" applyAlignment="0" applyProtection="0"/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23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21" fillId="0" borderId="0"/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22" fillId="0" borderId="0"/>
    <xf numFmtId="0" fontId="74" fillId="0" borderId="0">
      <alignment vertical="center"/>
    </xf>
    <xf numFmtId="0" fontId="92" fillId="0" borderId="0">
      <alignment vertical="center"/>
    </xf>
    <xf numFmtId="0" fontId="93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49" fillId="0" borderId="0">
      <alignment vertical="center"/>
    </xf>
    <xf numFmtId="0" fontId="66" fillId="0" borderId="0"/>
    <xf numFmtId="0" fontId="74" fillId="0" borderId="0">
      <alignment vertical="center"/>
    </xf>
    <xf numFmtId="0" fontId="66" fillId="0" borderId="0"/>
    <xf numFmtId="0" fontId="22" fillId="0" borderId="0"/>
    <xf numFmtId="0" fontId="9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74" fillId="0" borderId="0">
      <alignment vertical="center"/>
    </xf>
    <xf numFmtId="0" fontId="49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74" fillId="0" borderId="0">
      <alignment vertical="center"/>
    </xf>
    <xf numFmtId="0" fontId="74" fillId="0" borderId="0">
      <alignment vertical="center"/>
    </xf>
    <xf numFmtId="0" fontId="71" fillId="0" borderId="0"/>
    <xf numFmtId="0" fontId="92" fillId="0" borderId="0">
      <alignment vertical="center"/>
    </xf>
    <xf numFmtId="0" fontId="2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23" fillId="0" borderId="0"/>
    <xf numFmtId="0" fontId="74" fillId="0" borderId="0">
      <alignment vertical="center"/>
    </xf>
    <xf numFmtId="0" fontId="23" fillId="0" borderId="0"/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21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22" fillId="0" borderId="0"/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1" fillId="0" borderId="0"/>
    <xf numFmtId="0" fontId="21" fillId="0" borderId="0"/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23" fillId="0" borderId="0"/>
    <xf numFmtId="0" fontId="23" fillId="0" borderId="0"/>
    <xf numFmtId="0" fontId="22" fillId="0" borderId="0">
      <alignment vertical="center"/>
    </xf>
    <xf numFmtId="0" fontId="23" fillId="0" borderId="0"/>
    <xf numFmtId="0" fontId="22" fillId="0" borderId="0"/>
    <xf numFmtId="0" fontId="32" fillId="0" borderId="3">
      <protection locked="0"/>
    </xf>
    <xf numFmtId="0" fontId="68" fillId="0" borderId="3" applyNumberFormat="0" applyFont="0" applyFill="0" applyAlignment="0" applyProtection="0"/>
    <xf numFmtId="192" fontId="23" fillId="0" borderId="0">
      <protection locked="0"/>
    </xf>
    <xf numFmtId="0" fontId="23" fillId="0" borderId="0" applyFont="0" applyFill="0" applyBorder="0" applyAlignment="0" applyProtection="0"/>
    <xf numFmtId="196" fontId="23" fillId="0" borderId="0">
      <protection locked="0"/>
    </xf>
    <xf numFmtId="0" fontId="68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0" fontId="12" fillId="51" borderId="74" applyNumberFormat="0" applyFont="0" applyAlignment="0" applyProtection="0">
      <alignment vertical="center"/>
    </xf>
    <xf numFmtId="0" fontId="12" fillId="51" borderId="74" applyNumberFormat="0" applyFont="0" applyAlignment="0" applyProtection="0">
      <alignment vertical="center"/>
    </xf>
    <xf numFmtId="0" fontId="24" fillId="0" borderId="82">
      <alignment horizontal="left"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9" fillId="20" borderId="83" applyNumberFormat="0" applyAlignment="0" applyProtection="0">
      <alignment vertical="center"/>
    </xf>
    <xf numFmtId="0" fontId="29" fillId="20" borderId="83" applyNumberFormat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3" fillId="21" borderId="84" applyNumberFormat="0" applyFont="0" applyAlignment="0" applyProtection="0">
      <alignment vertical="center"/>
    </xf>
    <xf numFmtId="0" fontId="23" fillId="21" borderId="84" applyNumberFormat="0" applyFont="0" applyAlignment="0" applyProtection="0">
      <alignment vertical="center"/>
    </xf>
    <xf numFmtId="0" fontId="38" fillId="0" borderId="85" applyNumberFormat="0" applyFill="0" applyAlignment="0" applyProtection="0">
      <alignment vertical="center"/>
    </xf>
    <xf numFmtId="0" fontId="38" fillId="0" borderId="85" applyNumberFormat="0" applyFill="0" applyAlignment="0" applyProtection="0">
      <alignment vertical="center"/>
    </xf>
    <xf numFmtId="0" fontId="39" fillId="7" borderId="83" applyNumberFormat="0" applyAlignment="0" applyProtection="0">
      <alignment vertical="center"/>
    </xf>
    <xf numFmtId="0" fontId="39" fillId="7" borderId="83" applyNumberFormat="0" applyAlignment="0" applyProtection="0">
      <alignment vertical="center"/>
    </xf>
    <xf numFmtId="0" fontId="45" fillId="20" borderId="86" applyNumberFormat="0" applyAlignment="0" applyProtection="0">
      <alignment vertical="center"/>
    </xf>
    <xf numFmtId="0" fontId="45" fillId="20" borderId="86" applyNumberFormat="0" applyAlignment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0" fillId="48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0" fillId="3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0" fillId="3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09" fillId="0" borderId="77" applyNumberFormat="0" applyFill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1" fillId="51" borderId="74" applyNumberFormat="0" applyFont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6" fillId="53" borderId="75" applyNumberFormat="0" applyAlignment="0" applyProtection="0">
      <alignment vertical="center"/>
    </xf>
    <xf numFmtId="0" fontId="105" fillId="0" borderId="76" applyNumberFormat="0" applyFill="0" applyAlignment="0" applyProtection="0">
      <alignment vertical="center"/>
    </xf>
    <xf numFmtId="0" fontId="104" fillId="49" borderId="73" applyNumberFormat="0" applyAlignment="0" applyProtection="0">
      <alignment vertical="center"/>
    </xf>
    <xf numFmtId="0" fontId="103" fillId="49" borderId="81" applyNumberFormat="0" applyAlignment="0" applyProtection="0">
      <alignment vertical="center"/>
    </xf>
    <xf numFmtId="0" fontId="102" fillId="54" borderId="73" applyNumberFormat="0" applyAlignment="0" applyProtection="0">
      <alignment vertical="center"/>
    </xf>
    <xf numFmtId="0" fontId="101" fillId="52" borderId="0" applyNumberFormat="0" applyBorder="0" applyAlignment="0" applyProtection="0">
      <alignment vertical="center"/>
    </xf>
    <xf numFmtId="0" fontId="100" fillId="50" borderId="0" applyNumberFormat="0" applyBorder="0" applyAlignment="0" applyProtection="0">
      <alignment vertical="center"/>
    </xf>
    <xf numFmtId="0" fontId="99" fillId="55" borderId="0" applyNumberFormat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80" applyNumberFormat="0" applyFill="0" applyAlignment="0" applyProtection="0">
      <alignment vertical="center"/>
    </xf>
    <xf numFmtId="0" fontId="97" fillId="0" borderId="79" applyNumberFormat="0" applyFill="0" applyAlignment="0" applyProtection="0">
      <alignment vertical="center"/>
    </xf>
    <xf numFmtId="0" fontId="96" fillId="0" borderId="78" applyNumberFormat="0" applyFill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74" fillId="51" borderId="74" applyNumberFormat="0" applyFont="0" applyAlignment="0" applyProtection="0">
      <alignment vertical="center"/>
    </xf>
    <xf numFmtId="0" fontId="74" fillId="51" borderId="74" applyNumberFormat="0" applyFont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2" fillId="0" borderId="0"/>
    <xf numFmtId="0" fontId="11" fillId="0" borderId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4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1" borderId="74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51" borderId="74" applyNumberFormat="0" applyFont="0" applyAlignment="0" applyProtection="0">
      <alignment vertical="center"/>
    </xf>
    <xf numFmtId="0" fontId="12" fillId="51" borderId="74" applyNumberFormat="0" applyFont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1" borderId="74" applyNumberFormat="0" applyFon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1" borderId="74" applyNumberFormat="0" applyFon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1" borderId="74" applyNumberFormat="0" applyFon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1" borderId="74" applyNumberFormat="0" applyFon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1" borderId="74" applyNumberFormat="0" applyFon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1" borderId="74" applyNumberFormat="0" applyFon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1" borderId="74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1" borderId="74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1" borderId="74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1" borderId="74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1" borderId="74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1" borderId="74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1" borderId="74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1" borderId="74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1" borderId="74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73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0" borderId="0">
      <alignment vertical="center"/>
    </xf>
    <xf numFmtId="176" fontId="2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117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1" borderId="74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7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41" fontId="22" fillId="0" borderId="0" applyFont="0" applyFill="0" applyBorder="0" applyAlignment="0" applyProtection="0">
      <alignment vertical="center"/>
    </xf>
  </cellStyleXfs>
  <cellXfs count="936">
    <xf numFmtId="0" fontId="0" fillId="0" borderId="0" xfId="0"/>
    <xf numFmtId="49" fontId="47" fillId="24" borderId="0" xfId="0" applyNumberFormat="1" applyFont="1" applyFill="1" applyBorder="1" applyAlignment="1" applyProtection="1">
      <alignment horizontal="center" vertical="center"/>
      <protection hidden="1"/>
    </xf>
    <xf numFmtId="0" fontId="47" fillId="24" borderId="0" xfId="0" applyFont="1" applyFill="1" applyBorder="1" applyAlignment="1" applyProtection="1">
      <alignment horizontal="center" vertical="center"/>
      <protection hidden="1"/>
    </xf>
    <xf numFmtId="0" fontId="47" fillId="24" borderId="0" xfId="0" applyFont="1" applyFill="1" applyBorder="1" applyAlignment="1" applyProtection="1">
      <alignment horizontal="right" vertical="center"/>
      <protection hidden="1"/>
    </xf>
    <xf numFmtId="49" fontId="0" fillId="24" borderId="0" xfId="0" applyNumberFormat="1" applyFill="1" applyBorder="1" applyAlignment="1" applyProtection="1">
      <alignment horizontal="center" vertical="center"/>
      <protection hidden="1"/>
    </xf>
    <xf numFmtId="0" fontId="0" fillId="24" borderId="0" xfId="0" applyFill="1" applyBorder="1" applyAlignment="1" applyProtection="1">
      <alignment horizontal="center" vertical="center"/>
      <protection hidden="1"/>
    </xf>
    <xf numFmtId="49" fontId="48" fillId="24" borderId="0" xfId="0" applyNumberFormat="1" applyFont="1" applyFill="1" applyBorder="1" applyAlignment="1" applyProtection="1">
      <alignment horizontal="left" vertical="center"/>
      <protection hidden="1"/>
    </xf>
    <xf numFmtId="49" fontId="48" fillId="24" borderId="0" xfId="0" applyNumberFormat="1" applyFont="1" applyFill="1" applyBorder="1" applyAlignment="1" applyProtection="1">
      <alignment horizontal="center" vertical="center"/>
      <protection hidden="1"/>
    </xf>
    <xf numFmtId="0" fontId="48" fillId="24" borderId="0" xfId="0" applyFont="1" applyFill="1" applyBorder="1" applyAlignment="1" applyProtection="1">
      <alignment horizontal="center" vertical="center"/>
      <protection hidden="1"/>
    </xf>
    <xf numFmtId="0" fontId="48" fillId="24" borderId="0" xfId="0" applyFont="1" applyFill="1" applyBorder="1" applyAlignment="1" applyProtection="1">
      <alignment horizontal="left" vertical="center"/>
      <protection hidden="1"/>
    </xf>
    <xf numFmtId="49" fontId="48" fillId="24" borderId="0" xfId="0" applyNumberFormat="1" applyFont="1" applyFill="1" applyBorder="1" applyAlignment="1" applyProtection="1">
      <alignment horizontal="right" vertical="center"/>
      <protection hidden="1"/>
    </xf>
    <xf numFmtId="0" fontId="50" fillId="24" borderId="0" xfId="0" applyFont="1" applyFill="1" applyAlignment="1" applyProtection="1">
      <alignment horizontal="center" vertical="center"/>
      <protection hidden="1"/>
    </xf>
    <xf numFmtId="180" fontId="50" fillId="24" borderId="0" xfId="0" applyNumberFormat="1" applyFont="1" applyFill="1" applyAlignment="1" applyProtection="1">
      <alignment horizontal="center" vertical="center"/>
      <protection hidden="1"/>
    </xf>
    <xf numFmtId="3" fontId="50" fillId="24" borderId="0" xfId="0" applyNumberFormat="1" applyFont="1" applyFill="1" applyAlignment="1" applyProtection="1">
      <alignment horizontal="right" vertical="center"/>
      <protection hidden="1"/>
    </xf>
    <xf numFmtId="0" fontId="50" fillId="24" borderId="0" xfId="0" applyFont="1" applyFill="1" applyBorder="1" applyAlignment="1" applyProtection="1">
      <alignment horizontal="center" vertical="center"/>
      <protection hidden="1"/>
    </xf>
    <xf numFmtId="0" fontId="51" fillId="24" borderId="0" xfId="0" applyFont="1" applyFill="1" applyBorder="1" applyAlignment="1" applyProtection="1">
      <alignment horizontal="center" vertical="center"/>
      <protection hidden="1"/>
    </xf>
    <xf numFmtId="0" fontId="52" fillId="24" borderId="0" xfId="0" applyFont="1" applyFill="1" applyBorder="1" applyAlignment="1" applyProtection="1">
      <alignment horizontal="center" vertical="center"/>
      <protection hidden="1"/>
    </xf>
    <xf numFmtId="0" fontId="50" fillId="24" borderId="0" xfId="0" applyFont="1" applyFill="1" applyBorder="1" applyAlignment="1" applyProtection="1">
      <alignment horizontal="left" vertical="center"/>
      <protection hidden="1"/>
    </xf>
    <xf numFmtId="180" fontId="50" fillId="24" borderId="0" xfId="0" applyNumberFormat="1" applyFont="1" applyFill="1" applyBorder="1" applyAlignment="1" applyProtection="1">
      <alignment horizontal="left" vertical="center"/>
      <protection hidden="1"/>
    </xf>
    <xf numFmtId="3" fontId="50" fillId="24" borderId="0" xfId="0" applyNumberFormat="1" applyFont="1" applyFill="1" applyBorder="1" applyAlignment="1" applyProtection="1">
      <alignment horizontal="right" vertical="center"/>
      <protection hidden="1"/>
    </xf>
    <xf numFmtId="41" fontId="50" fillId="24" borderId="0" xfId="1739" applyNumberFormat="1" applyFont="1" applyFill="1" applyAlignment="1" applyProtection="1">
      <alignment horizontal="right" vertical="center"/>
      <protection hidden="1"/>
    </xf>
    <xf numFmtId="0" fontId="53" fillId="24" borderId="0" xfId="0" applyFont="1" applyFill="1" applyBorder="1" applyAlignment="1" applyProtection="1">
      <alignment horizontal="center" vertical="center"/>
      <protection hidden="1"/>
    </xf>
    <xf numFmtId="0" fontId="50" fillId="24" borderId="14" xfId="1739" quotePrefix="1" applyFont="1" applyFill="1" applyBorder="1" applyAlignment="1" applyProtection="1">
      <alignment horizontal="center" vertical="center"/>
      <protection hidden="1"/>
    </xf>
    <xf numFmtId="0" fontId="53" fillId="24" borderId="14" xfId="1739" quotePrefix="1" applyNumberFormat="1" applyFont="1" applyFill="1" applyBorder="1" applyAlignment="1" applyProtection="1">
      <alignment horizontal="center" vertical="center"/>
      <protection hidden="1"/>
    </xf>
    <xf numFmtId="41" fontId="53" fillId="24" borderId="0" xfId="276" applyNumberFormat="1" applyFont="1" applyFill="1" applyAlignment="1" applyProtection="1">
      <alignment horizontal="right" vertical="center"/>
      <protection hidden="1"/>
    </xf>
    <xf numFmtId="179" fontId="50" fillId="24" borderId="0" xfId="1739" applyNumberFormat="1" applyFont="1" applyFill="1" applyBorder="1" applyAlignment="1" applyProtection="1">
      <alignment horizontal="center" vertical="center"/>
      <protection hidden="1"/>
    </xf>
    <xf numFmtId="41" fontId="50" fillId="24" borderId="15" xfId="1739" applyNumberFormat="1" applyFont="1" applyFill="1" applyBorder="1" applyAlignment="1" applyProtection="1">
      <alignment horizontal="right" vertical="center"/>
      <protection hidden="1"/>
    </xf>
    <xf numFmtId="0" fontId="50" fillId="24" borderId="0" xfId="0" applyNumberFormat="1" applyFont="1" applyFill="1" applyBorder="1" applyAlignment="1" applyProtection="1">
      <alignment horizontal="center" vertical="center"/>
      <protection hidden="1"/>
    </xf>
    <xf numFmtId="0" fontId="54" fillId="24" borderId="0" xfId="0" applyNumberFormat="1" applyFont="1" applyFill="1" applyBorder="1" applyAlignment="1" applyProtection="1">
      <alignment horizontal="left"/>
      <protection hidden="1"/>
    </xf>
    <xf numFmtId="0" fontId="55" fillId="24" borderId="0" xfId="0" applyFont="1" applyFill="1" applyAlignment="1" applyProtection="1">
      <alignment horizontal="center" vertical="center"/>
      <protection hidden="1"/>
    </xf>
    <xf numFmtId="0" fontId="50" fillId="24" borderId="0" xfId="1737" applyNumberFormat="1" applyFont="1" applyFill="1" applyAlignment="1" applyProtection="1">
      <alignment horizontal="left" vertical="center"/>
      <protection hidden="1"/>
    </xf>
    <xf numFmtId="0" fontId="50" fillId="24" borderId="0" xfId="1737" applyNumberFormat="1" applyFont="1" applyFill="1" applyAlignment="1" applyProtection="1">
      <alignment horizontal="right" vertical="center"/>
      <protection hidden="1"/>
    </xf>
    <xf numFmtId="0" fontId="51" fillId="24" borderId="0" xfId="1737" applyFont="1" applyFill="1" applyBorder="1" applyAlignment="1" applyProtection="1">
      <alignment horizontal="center" vertical="center"/>
      <protection hidden="1"/>
    </xf>
    <xf numFmtId="0" fontId="52" fillId="24" borderId="0" xfId="1737" applyNumberFormat="1" applyFont="1" applyFill="1" applyAlignment="1" applyProtection="1">
      <alignment horizontal="center" vertical="center"/>
      <protection hidden="1"/>
    </xf>
    <xf numFmtId="0" fontId="52" fillId="24" borderId="0" xfId="1737" applyFont="1" applyFill="1" applyAlignment="1" applyProtection="1">
      <alignment horizontal="center" vertical="center"/>
      <protection hidden="1"/>
    </xf>
    <xf numFmtId="180" fontId="52" fillId="24" borderId="0" xfId="1737" applyNumberFormat="1" applyFont="1" applyFill="1" applyBorder="1" applyAlignment="1" applyProtection="1">
      <alignment horizontal="center" vertical="center"/>
      <protection hidden="1"/>
    </xf>
    <xf numFmtId="0" fontId="52" fillId="24" borderId="0" xfId="1737" applyFont="1" applyFill="1" applyBorder="1" applyAlignment="1" applyProtection="1">
      <alignment horizontal="center" vertical="center"/>
      <protection hidden="1"/>
    </xf>
    <xf numFmtId="0" fontId="50" fillId="24" borderId="0" xfId="1737" applyNumberFormat="1" applyFont="1" applyFill="1" applyBorder="1" applyAlignment="1" applyProtection="1">
      <alignment horizontal="left" vertical="center"/>
      <protection hidden="1"/>
    </xf>
    <xf numFmtId="3" fontId="50" fillId="24" borderId="0" xfId="1737" applyNumberFormat="1" applyFont="1" applyFill="1" applyBorder="1" applyAlignment="1" applyProtection="1">
      <alignment horizontal="left" vertical="center"/>
      <protection hidden="1"/>
    </xf>
    <xf numFmtId="180" fontId="50" fillId="24" borderId="0" xfId="1737" applyNumberFormat="1" applyFont="1" applyFill="1" applyBorder="1" applyAlignment="1" applyProtection="1">
      <alignment horizontal="left" vertical="center"/>
      <protection hidden="1"/>
    </xf>
    <xf numFmtId="0" fontId="50" fillId="24" borderId="0" xfId="1737" applyFont="1" applyFill="1" applyBorder="1" applyAlignment="1" applyProtection="1">
      <alignment horizontal="left" vertical="center"/>
      <protection hidden="1"/>
    </xf>
    <xf numFmtId="0" fontId="50" fillId="24" borderId="0" xfId="1737" applyFont="1" applyFill="1" applyBorder="1" applyAlignment="1" applyProtection="1">
      <alignment horizontal="right" vertical="center"/>
      <protection hidden="1"/>
    </xf>
    <xf numFmtId="180" fontId="50" fillId="24" borderId="16" xfId="1737" applyNumberFormat="1" applyFont="1" applyFill="1" applyBorder="1" applyAlignment="1" applyProtection="1">
      <alignment horizontal="center" vertical="center"/>
      <protection hidden="1"/>
    </xf>
    <xf numFmtId="180" fontId="50" fillId="24" borderId="17" xfId="1737" applyNumberFormat="1" applyFont="1" applyFill="1" applyBorder="1" applyAlignment="1" applyProtection="1">
      <alignment horizontal="center" vertical="center"/>
      <protection hidden="1"/>
    </xf>
    <xf numFmtId="3" fontId="50" fillId="24" borderId="18" xfId="1737" applyNumberFormat="1" applyFont="1" applyFill="1" applyBorder="1" applyAlignment="1" applyProtection="1">
      <alignment vertical="center"/>
      <protection hidden="1"/>
    </xf>
    <xf numFmtId="3" fontId="50" fillId="24" borderId="19" xfId="1737" applyNumberFormat="1" applyFont="1" applyFill="1" applyBorder="1" applyAlignment="1" applyProtection="1">
      <alignment vertical="center"/>
      <protection hidden="1"/>
    </xf>
    <xf numFmtId="0" fontId="50" fillId="24" borderId="0" xfId="1737" applyFont="1" applyFill="1" applyBorder="1" applyAlignment="1" applyProtection="1">
      <alignment horizontal="center" vertical="center"/>
      <protection hidden="1"/>
    </xf>
    <xf numFmtId="3" fontId="50" fillId="24" borderId="21" xfId="1737" applyNumberFormat="1" applyFont="1" applyFill="1" applyBorder="1" applyAlignment="1" applyProtection="1">
      <alignment horizontal="center" vertical="center" wrapText="1"/>
      <protection hidden="1"/>
    </xf>
    <xf numFmtId="180" fontId="50" fillId="24" borderId="20" xfId="1737" applyNumberFormat="1" applyFont="1" applyFill="1" applyBorder="1" applyAlignment="1" applyProtection="1">
      <alignment horizontal="center" vertical="center"/>
      <protection hidden="1"/>
    </xf>
    <xf numFmtId="180" fontId="50" fillId="24" borderId="22" xfId="1737" applyNumberFormat="1" applyFont="1" applyFill="1" applyBorder="1" applyAlignment="1" applyProtection="1">
      <alignment horizontal="center" vertical="center"/>
      <protection hidden="1"/>
    </xf>
    <xf numFmtId="0" fontId="50" fillId="24" borderId="14" xfId="1737" applyNumberFormat="1" applyFont="1" applyFill="1" applyBorder="1" applyAlignment="1" applyProtection="1">
      <alignment horizontal="center" vertical="center"/>
      <protection hidden="1"/>
    </xf>
    <xf numFmtId="183" fontId="50" fillId="24" borderId="0" xfId="1737" applyNumberFormat="1" applyFont="1" applyFill="1" applyAlignment="1" applyProtection="1">
      <alignment horizontal="right" vertical="center"/>
      <protection hidden="1"/>
    </xf>
    <xf numFmtId="176" fontId="50" fillId="24" borderId="0" xfId="272" applyFont="1" applyFill="1" applyAlignment="1" applyProtection="1">
      <alignment horizontal="right" vertical="center"/>
      <protection hidden="1"/>
    </xf>
    <xf numFmtId="0" fontId="50" fillId="24" borderId="15" xfId="1737" applyNumberFormat="1" applyFont="1" applyFill="1" applyBorder="1" applyAlignment="1" applyProtection="1">
      <alignment horizontal="center" vertical="center"/>
      <protection hidden="1"/>
    </xf>
    <xf numFmtId="178" fontId="50" fillId="24" borderId="14" xfId="272" applyNumberFormat="1" applyFont="1" applyFill="1" applyBorder="1" applyAlignment="1" applyProtection="1">
      <alignment horizontal="right" vertical="center"/>
      <protection hidden="1"/>
    </xf>
    <xf numFmtId="0" fontId="53" fillId="24" borderId="0" xfId="1737" applyFont="1" applyFill="1" applyBorder="1" applyAlignment="1" applyProtection="1">
      <alignment horizontal="center" vertical="center"/>
      <protection hidden="1"/>
    </xf>
    <xf numFmtId="0" fontId="50" fillId="24" borderId="14" xfId="1737" quotePrefix="1" applyFont="1" applyFill="1" applyBorder="1" applyAlignment="1" applyProtection="1">
      <alignment horizontal="center" vertical="center" wrapText="1"/>
      <protection hidden="1"/>
    </xf>
    <xf numFmtId="178" fontId="50" fillId="24" borderId="0" xfId="1737" applyNumberFormat="1" applyFont="1" applyFill="1" applyAlignment="1" applyProtection="1">
      <alignment horizontal="right" vertical="center"/>
      <protection hidden="1"/>
    </xf>
    <xf numFmtId="0" fontId="50" fillId="24" borderId="0" xfId="1737" quotePrefix="1" applyFont="1" applyFill="1" applyBorder="1" applyAlignment="1" applyProtection="1">
      <alignment horizontal="center" vertical="center" wrapText="1"/>
      <protection hidden="1"/>
    </xf>
    <xf numFmtId="0" fontId="53" fillId="24" borderId="14" xfId="1737" quotePrefix="1" applyNumberFormat="1" applyFont="1" applyFill="1" applyBorder="1" applyAlignment="1" applyProtection="1">
      <alignment horizontal="center" vertical="center" wrapText="1"/>
      <protection hidden="1"/>
    </xf>
    <xf numFmtId="176" fontId="53" fillId="24" borderId="0" xfId="272" applyFont="1" applyFill="1" applyAlignment="1" applyProtection="1">
      <alignment horizontal="right" vertical="center"/>
      <protection hidden="1"/>
    </xf>
    <xf numFmtId="178" fontId="53" fillId="24" borderId="0" xfId="272" applyNumberFormat="1" applyFont="1" applyFill="1" applyAlignment="1" applyProtection="1">
      <alignment horizontal="right" vertical="center"/>
      <protection hidden="1"/>
    </xf>
    <xf numFmtId="176" fontId="53" fillId="24" borderId="0" xfId="272" applyNumberFormat="1" applyFont="1" applyFill="1" applyAlignment="1" applyProtection="1">
      <alignment horizontal="right" vertical="center"/>
      <protection hidden="1"/>
    </xf>
    <xf numFmtId="178" fontId="53" fillId="24" borderId="14" xfId="272" applyNumberFormat="1" applyFont="1" applyFill="1" applyBorder="1" applyAlignment="1" applyProtection="1">
      <alignment horizontal="right" vertical="center"/>
      <protection hidden="1"/>
    </xf>
    <xf numFmtId="176" fontId="53" fillId="24" borderId="14" xfId="272" applyFont="1" applyFill="1" applyBorder="1" applyAlignment="1" applyProtection="1">
      <alignment horizontal="right" vertical="center"/>
      <protection hidden="1"/>
    </xf>
    <xf numFmtId="0" fontId="50" fillId="24" borderId="0" xfId="1737" applyNumberFormat="1" applyFont="1" applyFill="1" applyBorder="1" applyAlignment="1" applyProtection="1">
      <alignment horizontal="center" vertical="center"/>
      <protection hidden="1"/>
    </xf>
    <xf numFmtId="0" fontId="50" fillId="24" borderId="23" xfId="1737" applyNumberFormat="1" applyFont="1" applyFill="1" applyBorder="1" applyAlignment="1" applyProtection="1">
      <alignment horizontal="center" vertical="center"/>
      <protection hidden="1"/>
    </xf>
    <xf numFmtId="0" fontId="50" fillId="24" borderId="24" xfId="1737" applyNumberFormat="1" applyFont="1" applyFill="1" applyBorder="1" applyAlignment="1" applyProtection="1">
      <alignment horizontal="center" vertical="center"/>
      <protection hidden="1"/>
    </xf>
    <xf numFmtId="0" fontId="54" fillId="24" borderId="0" xfId="1737" applyFont="1" applyFill="1" applyBorder="1" applyAlignment="1" applyProtection="1">
      <alignment horizontal="center"/>
      <protection hidden="1"/>
    </xf>
    <xf numFmtId="3" fontId="54" fillId="24" borderId="0" xfId="1737" applyNumberFormat="1" applyFont="1" applyFill="1" applyAlignment="1" applyProtection="1">
      <alignment horizontal="center" vertical="center"/>
      <protection hidden="1"/>
    </xf>
    <xf numFmtId="180" fontId="54" fillId="24" borderId="0" xfId="1737" applyNumberFormat="1" applyFont="1" applyFill="1" applyAlignment="1" applyProtection="1">
      <alignment horizontal="center" vertical="center"/>
      <protection hidden="1"/>
    </xf>
    <xf numFmtId="0" fontId="54" fillId="24" borderId="0" xfId="1737" applyFont="1" applyFill="1" applyAlignment="1" applyProtection="1">
      <alignment horizontal="center" vertical="center"/>
      <protection hidden="1"/>
    </xf>
    <xf numFmtId="0" fontId="54" fillId="24" borderId="0" xfId="1737" applyFont="1" applyFill="1" applyBorder="1" applyAlignment="1" applyProtection="1">
      <alignment horizontal="center" vertical="center"/>
      <protection hidden="1"/>
    </xf>
    <xf numFmtId="0" fontId="50" fillId="24" borderId="0" xfId="1737" applyNumberFormat="1" applyFont="1" applyFill="1" applyAlignment="1" applyProtection="1">
      <alignment horizontal="center" vertical="center"/>
      <protection hidden="1"/>
    </xf>
    <xf numFmtId="3" fontId="50" fillId="24" borderId="0" xfId="1737" applyNumberFormat="1" applyFont="1" applyFill="1" applyAlignment="1" applyProtection="1">
      <alignment horizontal="center" vertical="center"/>
      <protection hidden="1"/>
    </xf>
    <xf numFmtId="180" fontId="50" fillId="24" borderId="0" xfId="1737" applyNumberFormat="1" applyFont="1" applyFill="1" applyAlignment="1" applyProtection="1">
      <alignment horizontal="center" vertical="center"/>
      <protection hidden="1"/>
    </xf>
    <xf numFmtId="0" fontId="50" fillId="24" borderId="0" xfId="1737" applyFont="1" applyFill="1" applyAlignment="1" applyProtection="1">
      <alignment horizontal="center" vertical="center"/>
      <protection hidden="1"/>
    </xf>
    <xf numFmtId="0" fontId="55" fillId="24" borderId="0" xfId="1737" applyNumberFormat="1" applyFont="1" applyFill="1" applyAlignment="1" applyProtection="1">
      <alignment horizontal="center" vertical="center"/>
      <protection hidden="1"/>
    </xf>
    <xf numFmtId="0" fontId="55" fillId="24" borderId="0" xfId="1737" applyFont="1" applyFill="1" applyAlignment="1" applyProtection="1">
      <alignment horizontal="center" vertical="center"/>
      <protection hidden="1"/>
    </xf>
    <xf numFmtId="0" fontId="50" fillId="24" borderId="0" xfId="0" applyNumberFormat="1" applyFont="1" applyFill="1" applyAlignment="1" applyProtection="1">
      <alignment horizontal="left" vertical="center"/>
      <protection hidden="1"/>
    </xf>
    <xf numFmtId="0" fontId="50" fillId="24" borderId="0" xfId="0" applyNumberFormat="1" applyFont="1" applyFill="1" applyAlignment="1" applyProtection="1">
      <alignment horizontal="right" vertical="center"/>
      <protection hidden="1"/>
    </xf>
    <xf numFmtId="0" fontId="50" fillId="24" borderId="0" xfId="0" applyNumberFormat="1" applyFont="1" applyFill="1" applyBorder="1" applyAlignment="1" applyProtection="1">
      <alignment horizontal="right" vertical="center"/>
      <protection hidden="1"/>
    </xf>
    <xf numFmtId="0" fontId="50" fillId="24" borderId="14" xfId="0" quotePrefix="1" applyFont="1" applyFill="1" applyBorder="1" applyAlignment="1" applyProtection="1">
      <alignment horizontal="center" vertical="center"/>
      <protection hidden="1"/>
    </xf>
    <xf numFmtId="0" fontId="53" fillId="24" borderId="14" xfId="0" quotePrefix="1" applyNumberFormat="1" applyFont="1" applyFill="1" applyBorder="1" applyAlignment="1" applyProtection="1">
      <alignment horizontal="center" vertical="center"/>
      <protection hidden="1"/>
    </xf>
    <xf numFmtId="0" fontId="54" fillId="24" borderId="0" xfId="0" applyFont="1" applyFill="1" applyBorder="1" applyAlignment="1" applyProtection="1">
      <alignment horizontal="left"/>
      <protection hidden="1"/>
    </xf>
    <xf numFmtId="0" fontId="50" fillId="24" borderId="14" xfId="0" applyFont="1" applyFill="1" applyBorder="1" applyAlignment="1" applyProtection="1">
      <alignment horizontal="center" vertical="center"/>
      <protection hidden="1"/>
    </xf>
    <xf numFmtId="16" fontId="50" fillId="24" borderId="14" xfId="0" applyNumberFormat="1" applyFont="1" applyFill="1" applyBorder="1" applyAlignment="1" applyProtection="1">
      <alignment horizontal="center" vertical="center"/>
      <protection hidden="1"/>
    </xf>
    <xf numFmtId="0" fontId="50" fillId="24" borderId="23" xfId="0" applyFont="1" applyFill="1" applyBorder="1" applyAlignment="1" applyProtection="1">
      <alignment horizontal="center" vertical="center"/>
      <protection hidden="1"/>
    </xf>
    <xf numFmtId="0" fontId="54" fillId="24" borderId="0" xfId="0" applyFont="1" applyFill="1" applyBorder="1" applyAlignment="1" applyProtection="1">
      <alignment horizontal="center" vertical="center"/>
      <protection hidden="1"/>
    </xf>
    <xf numFmtId="176" fontId="50" fillId="24" borderId="0" xfId="327" applyFont="1" applyFill="1" applyBorder="1" applyAlignment="1" applyProtection="1">
      <alignment horizontal="center" vertical="center"/>
      <protection hidden="1"/>
    </xf>
    <xf numFmtId="0" fontId="50" fillId="24" borderId="0" xfId="0" applyFont="1" applyFill="1" applyBorder="1" applyAlignment="1" applyProtection="1">
      <alignment horizontal="right" vertical="center"/>
      <protection hidden="1"/>
    </xf>
    <xf numFmtId="0" fontId="54" fillId="24" borderId="0" xfId="0" applyNumberFormat="1" applyFont="1" applyFill="1" applyBorder="1" applyAlignment="1" applyProtection="1">
      <alignment horizontal="center"/>
      <protection hidden="1"/>
    </xf>
    <xf numFmtId="0" fontId="54" fillId="24" borderId="0" xfId="0" applyFont="1" applyFill="1" applyAlignment="1" applyProtection="1">
      <alignment horizontal="left" vertical="center"/>
      <protection hidden="1"/>
    </xf>
    <xf numFmtId="0" fontId="54" fillId="24" borderId="0" xfId="0" applyFont="1" applyFill="1" applyBorder="1" applyAlignment="1" applyProtection="1">
      <alignment horizontal="left" vertical="center"/>
      <protection hidden="1"/>
    </xf>
    <xf numFmtId="182" fontId="50" fillId="24" borderId="0" xfId="0" applyNumberFormat="1" applyFont="1" applyFill="1" applyAlignment="1" applyProtection="1">
      <alignment horizontal="center" vertical="center"/>
      <protection hidden="1"/>
    </xf>
    <xf numFmtId="0" fontId="58" fillId="0" borderId="0" xfId="0" applyFont="1" applyProtection="1">
      <protection hidden="1"/>
    </xf>
    <xf numFmtId="0" fontId="27" fillId="24" borderId="0" xfId="0" applyNumberFormat="1" applyFont="1" applyFill="1" applyAlignment="1" applyProtection="1">
      <protection hidden="1"/>
    </xf>
    <xf numFmtId="179" fontId="0" fillId="24" borderId="0" xfId="0" applyNumberFormat="1" applyFill="1" applyAlignment="1" applyProtection="1">
      <alignment horizontal="center" vertical="center"/>
      <protection hidden="1"/>
    </xf>
    <xf numFmtId="1" fontId="54" fillId="24" borderId="14" xfId="0" quotePrefix="1" applyNumberFormat="1" applyFont="1" applyFill="1" applyBorder="1" applyAlignment="1" applyProtection="1">
      <alignment horizontal="center" vertical="center"/>
      <protection hidden="1"/>
    </xf>
    <xf numFmtId="41" fontId="60" fillId="24" borderId="0" xfId="0" applyNumberFormat="1" applyFont="1" applyFill="1" applyBorder="1" applyAlignment="1" applyProtection="1">
      <alignment horizontal="right" vertical="center"/>
      <protection hidden="1"/>
    </xf>
    <xf numFmtId="1" fontId="56" fillId="24" borderId="14" xfId="0" quotePrefix="1" applyNumberFormat="1" applyFont="1" applyFill="1" applyBorder="1" applyAlignment="1" applyProtection="1">
      <alignment horizontal="center" vertical="center"/>
      <protection hidden="1"/>
    </xf>
    <xf numFmtId="41" fontId="61" fillId="24" borderId="0" xfId="0" applyNumberFormat="1" applyFont="1" applyFill="1" applyBorder="1" applyAlignment="1" applyProtection="1">
      <alignment horizontal="right" vertical="center"/>
      <protection hidden="1"/>
    </xf>
    <xf numFmtId="41" fontId="54" fillId="24" borderId="0" xfId="0" applyNumberFormat="1" applyFont="1" applyFill="1" applyAlignment="1" applyProtection="1">
      <alignment horizontal="right" vertical="center" shrinkToFit="1"/>
      <protection hidden="1"/>
    </xf>
    <xf numFmtId="179" fontId="54" fillId="24" borderId="14" xfId="0" applyNumberFormat="1" applyFont="1" applyFill="1" applyBorder="1" applyAlignment="1" applyProtection="1">
      <alignment horizontal="left" vertical="center"/>
      <protection hidden="1"/>
    </xf>
    <xf numFmtId="179" fontId="54" fillId="24" borderId="23" xfId="0" applyNumberFormat="1" applyFont="1" applyFill="1" applyBorder="1" applyAlignment="1" applyProtection="1">
      <alignment horizontal="left" vertical="center"/>
      <protection hidden="1"/>
    </xf>
    <xf numFmtId="179" fontId="50" fillId="24" borderId="0" xfId="0" applyNumberFormat="1" applyFont="1" applyFill="1" applyAlignment="1" applyProtection="1">
      <alignment horizontal="center" vertical="center"/>
      <protection hidden="1"/>
    </xf>
    <xf numFmtId="0" fontId="50" fillId="0" borderId="0" xfId="1740" applyFont="1" applyBorder="1" applyAlignment="1" applyProtection="1">
      <alignment horizontal="center" vertical="center"/>
      <protection hidden="1"/>
    </xf>
    <xf numFmtId="0" fontId="50" fillId="0" borderId="0" xfId="1740" applyFont="1" applyAlignment="1" applyProtection="1">
      <alignment horizontal="center" vertical="center"/>
      <protection hidden="1"/>
    </xf>
    <xf numFmtId="0" fontId="50" fillId="0" borderId="0" xfId="1740" applyNumberFormat="1" applyFont="1" applyBorder="1" applyAlignment="1" applyProtection="1">
      <alignment horizontal="center" vertical="center"/>
      <protection hidden="1"/>
    </xf>
    <xf numFmtId="0" fontId="50" fillId="0" borderId="0" xfId="1740" applyFont="1" applyBorder="1" applyAlignment="1" applyProtection="1">
      <alignment horizontal="center" vertical="center" shrinkToFit="1"/>
      <protection hidden="1"/>
    </xf>
    <xf numFmtId="0" fontId="54" fillId="24" borderId="0" xfId="0" applyFont="1" applyFill="1" applyAlignment="1" applyProtection="1">
      <alignment horizontal="left"/>
      <protection locked="0"/>
    </xf>
    <xf numFmtId="0" fontId="54" fillId="24" borderId="0" xfId="0" applyFont="1" applyFill="1" applyBorder="1" applyAlignment="1" applyProtection="1">
      <alignment horizontal="left"/>
      <protection locked="0"/>
    </xf>
    <xf numFmtId="0" fontId="54" fillId="24" borderId="0" xfId="0" applyNumberFormat="1" applyFont="1" applyFill="1" applyBorder="1" applyAlignment="1" applyProtection="1">
      <alignment horizontal="center"/>
      <protection locked="0"/>
    </xf>
    <xf numFmtId="0" fontId="54" fillId="24" borderId="14" xfId="0" applyFont="1" applyFill="1" applyBorder="1" applyAlignment="1" applyProtection="1">
      <alignment horizontal="center" vertical="center"/>
      <protection hidden="1"/>
    </xf>
    <xf numFmtId="0" fontId="50" fillId="24" borderId="25" xfId="0" applyFont="1" applyFill="1" applyBorder="1" applyAlignment="1" applyProtection="1">
      <alignment horizontal="left" vertical="center"/>
      <protection hidden="1"/>
    </xf>
    <xf numFmtId="41" fontId="50" fillId="24" borderId="0" xfId="0" applyNumberFormat="1" applyFont="1" applyFill="1" applyBorder="1" applyAlignment="1" applyProtection="1">
      <alignment horizontal="right" vertical="center"/>
      <protection hidden="1"/>
    </xf>
    <xf numFmtId="179" fontId="50" fillId="24" borderId="14" xfId="0" applyNumberFormat="1" applyFont="1" applyFill="1" applyBorder="1" applyAlignment="1" applyProtection="1">
      <alignment horizontal="center" vertical="center"/>
      <protection hidden="1"/>
    </xf>
    <xf numFmtId="179" fontId="54" fillId="24" borderId="26" xfId="0" applyNumberFormat="1" applyFont="1" applyFill="1" applyBorder="1" applyAlignment="1" applyProtection="1">
      <alignment horizontal="center" vertical="center"/>
      <protection hidden="1"/>
    </xf>
    <xf numFmtId="179" fontId="54" fillId="24" borderId="27" xfId="0" applyNumberFormat="1" applyFont="1" applyFill="1" applyBorder="1" applyAlignment="1" applyProtection="1">
      <alignment horizontal="center" vertical="center" wrapText="1"/>
      <protection hidden="1"/>
    </xf>
    <xf numFmtId="179" fontId="54" fillId="24" borderId="28" xfId="0" applyNumberFormat="1" applyFont="1" applyFill="1" applyBorder="1" applyAlignment="1" applyProtection="1">
      <alignment horizontal="center" vertical="center" wrapText="1"/>
      <protection hidden="1"/>
    </xf>
    <xf numFmtId="179" fontId="54" fillId="24" borderId="29" xfId="0" applyNumberFormat="1" applyFont="1" applyFill="1" applyBorder="1" applyAlignment="1" applyProtection="1">
      <alignment horizontal="center" vertical="center"/>
      <protection hidden="1"/>
    </xf>
    <xf numFmtId="41" fontId="54" fillId="24" borderId="0" xfId="0" applyNumberFormat="1" applyFont="1" applyFill="1" applyBorder="1" applyAlignment="1" applyProtection="1">
      <alignment horizontal="right" vertical="center" shrinkToFit="1"/>
      <protection hidden="1"/>
    </xf>
    <xf numFmtId="43" fontId="54" fillId="24" borderId="0" xfId="0" applyNumberFormat="1" applyFont="1" applyFill="1" applyBorder="1" applyAlignment="1" applyProtection="1">
      <alignment horizontal="right" vertical="center" shrinkToFit="1"/>
      <protection hidden="1"/>
    </xf>
    <xf numFmtId="185" fontId="60" fillId="24" borderId="0" xfId="0" applyNumberFormat="1" applyFont="1" applyFill="1" applyBorder="1" applyAlignment="1" applyProtection="1">
      <alignment horizontal="right" vertical="center"/>
      <protection hidden="1"/>
    </xf>
    <xf numFmtId="0" fontId="27" fillId="24" borderId="0" xfId="0" applyFont="1" applyFill="1" applyBorder="1" applyAlignment="1" applyProtection="1">
      <alignment horizontal="center" vertical="center" shrinkToFit="1"/>
      <protection hidden="1"/>
    </xf>
    <xf numFmtId="41" fontId="60" fillId="24" borderId="0" xfId="0" applyNumberFormat="1" applyFont="1" applyFill="1" applyBorder="1" applyAlignment="1" applyProtection="1">
      <alignment horizontal="right" vertical="center" shrinkToFit="1"/>
      <protection hidden="1"/>
    </xf>
    <xf numFmtId="41" fontId="56" fillId="24" borderId="0" xfId="0" applyNumberFormat="1" applyFont="1" applyFill="1" applyBorder="1" applyAlignment="1" applyProtection="1">
      <alignment horizontal="right" vertical="center" shrinkToFit="1"/>
      <protection hidden="1"/>
    </xf>
    <xf numFmtId="43" fontId="56" fillId="0" borderId="0" xfId="0" applyNumberFormat="1" applyFont="1" applyFill="1" applyBorder="1" applyAlignment="1" applyProtection="1">
      <alignment horizontal="right" vertical="center" shrinkToFit="1"/>
      <protection hidden="1"/>
    </xf>
    <xf numFmtId="43" fontId="61" fillId="24" borderId="0" xfId="0" applyNumberFormat="1" applyFont="1" applyFill="1" applyBorder="1" applyAlignment="1" applyProtection="1">
      <alignment horizontal="right" vertical="center"/>
      <protection hidden="1"/>
    </xf>
    <xf numFmtId="43" fontId="61" fillId="24" borderId="0" xfId="0" applyNumberFormat="1" applyFont="1" applyFill="1" applyBorder="1" applyAlignment="1" applyProtection="1">
      <alignment horizontal="right" vertical="center" shrinkToFit="1"/>
      <protection hidden="1"/>
    </xf>
    <xf numFmtId="0" fontId="54" fillId="24" borderId="0" xfId="0" applyFont="1" applyFill="1" applyBorder="1" applyAlignment="1" applyProtection="1">
      <alignment horizontal="center" vertical="center" shrinkToFit="1"/>
      <protection hidden="1"/>
    </xf>
    <xf numFmtId="0" fontId="63" fillId="24" borderId="0" xfId="0" applyFont="1" applyFill="1" applyBorder="1" applyAlignment="1" applyProtection="1">
      <alignment horizontal="center" vertical="center" shrinkToFit="1"/>
      <protection locked="0"/>
    </xf>
    <xf numFmtId="0" fontId="63" fillId="24" borderId="14" xfId="0" applyFont="1" applyFill="1" applyBorder="1" applyAlignment="1" applyProtection="1">
      <alignment vertical="center"/>
      <protection hidden="1"/>
    </xf>
    <xf numFmtId="0" fontId="63" fillId="24" borderId="25" xfId="0" applyFont="1" applyFill="1" applyBorder="1" applyAlignment="1" applyProtection="1">
      <alignment horizontal="center" vertical="center" shrinkToFit="1"/>
      <protection locked="0"/>
    </xf>
    <xf numFmtId="41" fontId="63" fillId="24" borderId="25" xfId="0" applyNumberFormat="1" applyFont="1" applyFill="1" applyBorder="1" applyAlignment="1" applyProtection="1">
      <alignment horizontal="right" vertical="center" shrinkToFit="1"/>
      <protection hidden="1"/>
    </xf>
    <xf numFmtId="0" fontId="63" fillId="24" borderId="23" xfId="0" applyFont="1" applyFill="1" applyBorder="1" applyAlignment="1" applyProtection="1">
      <alignment vertical="center"/>
      <protection hidden="1"/>
    </xf>
    <xf numFmtId="41" fontId="64" fillId="24" borderId="25" xfId="0" applyNumberFormat="1" applyFont="1" applyFill="1" applyBorder="1" applyAlignment="1" applyProtection="1">
      <alignment horizontal="right" vertical="center"/>
      <protection hidden="1"/>
    </xf>
    <xf numFmtId="197" fontId="64" fillId="24" borderId="25" xfId="0" quotePrefix="1" applyNumberFormat="1" applyFont="1" applyFill="1" applyBorder="1" applyAlignment="1" applyProtection="1">
      <alignment horizontal="right" vertical="center"/>
      <protection hidden="1"/>
    </xf>
    <xf numFmtId="0" fontId="54" fillId="24" borderId="0" xfId="0" applyFont="1" applyFill="1" applyBorder="1" applyAlignment="1" applyProtection="1">
      <alignment horizontal="left" wrapText="1"/>
      <protection locked="0"/>
    </xf>
    <xf numFmtId="0" fontId="54" fillId="24" borderId="0" xfId="0" applyFont="1" applyFill="1" applyBorder="1" applyAlignment="1" applyProtection="1">
      <alignment horizontal="right"/>
      <protection locked="0"/>
    </xf>
    <xf numFmtId="0" fontId="54" fillId="24" borderId="0" xfId="0" applyFont="1" applyFill="1" applyAlignment="1" applyProtection="1">
      <alignment horizontal="center"/>
      <protection locked="0"/>
    </xf>
    <xf numFmtId="179" fontId="54" fillId="24" borderId="0" xfId="0" applyNumberFormat="1" applyFont="1" applyFill="1" applyAlignment="1" applyProtection="1">
      <alignment horizontal="center"/>
      <protection locked="0"/>
    </xf>
    <xf numFmtId="41" fontId="54" fillId="24" borderId="0" xfId="0" applyNumberFormat="1" applyFont="1" applyFill="1" applyBorder="1" applyAlignment="1" applyProtection="1">
      <alignment horizontal="center" vertical="center" wrapText="1"/>
      <protection locked="0"/>
    </xf>
    <xf numFmtId="185" fontId="54" fillId="24" borderId="0" xfId="0" applyNumberFormat="1" applyFont="1" applyFill="1" applyBorder="1" applyAlignment="1" applyProtection="1">
      <alignment horizontal="center" vertical="center" wrapText="1"/>
      <protection locked="0"/>
    </xf>
    <xf numFmtId="185" fontId="54" fillId="24" borderId="0" xfId="0" applyNumberFormat="1" applyFont="1" applyFill="1" applyBorder="1" applyAlignment="1" applyProtection="1">
      <alignment vertical="center"/>
      <protection locked="0"/>
    </xf>
    <xf numFmtId="182" fontId="50" fillId="24" borderId="0" xfId="0" applyNumberFormat="1" applyFont="1" applyFill="1" applyBorder="1" applyAlignment="1" applyProtection="1">
      <alignment horizontal="left" vertical="center"/>
      <protection hidden="1"/>
    </xf>
    <xf numFmtId="1" fontId="54" fillId="24" borderId="30" xfId="0" quotePrefix="1" applyNumberFormat="1" applyFont="1" applyFill="1" applyBorder="1" applyAlignment="1" applyProtection="1">
      <alignment horizontal="center" vertical="center"/>
      <protection hidden="1"/>
    </xf>
    <xf numFmtId="185" fontId="60" fillId="24" borderId="31" xfId="0" applyNumberFormat="1" applyFont="1" applyFill="1" applyBorder="1" applyAlignment="1" applyProtection="1">
      <alignment horizontal="right" vertical="center"/>
      <protection hidden="1"/>
    </xf>
    <xf numFmtId="1" fontId="56" fillId="24" borderId="30" xfId="0" quotePrefix="1" applyNumberFormat="1" applyFont="1" applyFill="1" applyBorder="1" applyAlignment="1" applyProtection="1">
      <alignment horizontal="center" vertical="center"/>
      <protection hidden="1"/>
    </xf>
    <xf numFmtId="198" fontId="62" fillId="24" borderId="31" xfId="0" applyNumberFormat="1" applyFont="1" applyFill="1" applyBorder="1" applyAlignment="1" applyProtection="1">
      <alignment horizontal="right" vertical="center"/>
      <protection hidden="1"/>
    </xf>
    <xf numFmtId="0" fontId="54" fillId="24" borderId="30" xfId="0" applyFont="1" applyFill="1" applyBorder="1" applyAlignment="1" applyProtection="1">
      <alignment horizontal="center" vertical="center"/>
      <protection hidden="1"/>
    </xf>
    <xf numFmtId="179" fontId="54" fillId="24" borderId="30" xfId="0" applyNumberFormat="1" applyFont="1" applyFill="1" applyBorder="1" applyAlignment="1" applyProtection="1">
      <alignment horizontal="left" vertical="center"/>
      <protection hidden="1"/>
    </xf>
    <xf numFmtId="41" fontId="63" fillId="24" borderId="0" xfId="0" applyNumberFormat="1" applyFont="1" applyFill="1" applyBorder="1" applyAlignment="1" applyProtection="1">
      <alignment horizontal="right" vertical="center" shrinkToFit="1"/>
      <protection hidden="1"/>
    </xf>
    <xf numFmtId="41" fontId="64" fillId="24" borderId="0" xfId="0" applyNumberFormat="1" applyFont="1" applyFill="1" applyBorder="1" applyAlignment="1" applyProtection="1">
      <alignment horizontal="right" vertical="center"/>
      <protection hidden="1"/>
    </xf>
    <xf numFmtId="197" fontId="64" fillId="24" borderId="0" xfId="0" quotePrefix="1" applyNumberFormat="1" applyFont="1" applyFill="1" applyBorder="1" applyAlignment="1" applyProtection="1">
      <alignment horizontal="right" vertical="center"/>
      <protection hidden="1"/>
    </xf>
    <xf numFmtId="198" fontId="64" fillId="24" borderId="31" xfId="0" quotePrefix="1" applyNumberFormat="1" applyFont="1" applyFill="1" applyBorder="1" applyAlignment="1" applyProtection="1">
      <alignment horizontal="right" vertical="center"/>
      <protection hidden="1"/>
    </xf>
    <xf numFmtId="179" fontId="54" fillId="24" borderId="32" xfId="0" applyNumberFormat="1" applyFont="1" applyFill="1" applyBorder="1" applyAlignment="1" applyProtection="1">
      <alignment horizontal="left" vertical="center"/>
      <protection hidden="1"/>
    </xf>
    <xf numFmtId="41" fontId="54" fillId="24" borderId="25" xfId="0" applyNumberFormat="1" applyFont="1" applyFill="1" applyBorder="1" applyAlignment="1" applyProtection="1">
      <alignment horizontal="center" vertical="center" wrapText="1"/>
      <protection locked="0"/>
    </xf>
    <xf numFmtId="185" fontId="54" fillId="24" borderId="25" xfId="0" applyNumberFormat="1" applyFont="1" applyFill="1" applyBorder="1" applyAlignment="1" applyProtection="1">
      <alignment horizontal="center" vertical="center" wrapText="1"/>
      <protection locked="0"/>
    </xf>
    <xf numFmtId="198" fontId="64" fillId="24" borderId="33" xfId="0" quotePrefix="1" applyNumberFormat="1" applyFont="1" applyFill="1" applyBorder="1" applyAlignment="1" applyProtection="1">
      <alignment horizontal="right" vertical="center"/>
      <protection hidden="1"/>
    </xf>
    <xf numFmtId="0" fontId="50" fillId="24" borderId="0" xfId="1740" applyFont="1" applyFill="1" applyAlignment="1" applyProtection="1">
      <alignment horizontal="center" vertical="center"/>
      <protection hidden="1"/>
    </xf>
    <xf numFmtId="0" fontId="50" fillId="24" borderId="0" xfId="1740" applyFont="1" applyFill="1" applyBorder="1" applyAlignment="1" applyProtection="1">
      <alignment horizontal="center" vertical="center"/>
      <protection hidden="1"/>
    </xf>
    <xf numFmtId="0" fontId="50" fillId="24" borderId="0" xfId="1740" applyFont="1" applyFill="1" applyAlignment="1" applyProtection="1">
      <alignment horizontal="right" vertical="center"/>
      <protection hidden="1"/>
    </xf>
    <xf numFmtId="0" fontId="50" fillId="24" borderId="0" xfId="1740" applyNumberFormat="1" applyFont="1" applyFill="1" applyAlignment="1" applyProtection="1">
      <alignment horizontal="center" vertical="center"/>
      <protection hidden="1"/>
    </xf>
    <xf numFmtId="0" fontId="50" fillId="24" borderId="0" xfId="1740" applyNumberFormat="1" applyFont="1" applyFill="1" applyBorder="1" applyAlignment="1" applyProtection="1">
      <alignment horizontal="center" vertical="center"/>
      <protection hidden="1"/>
    </xf>
    <xf numFmtId="0" fontId="50" fillId="0" borderId="0" xfId="1740" applyNumberFormat="1" applyFont="1" applyAlignment="1" applyProtection="1">
      <alignment horizontal="center" vertical="center"/>
      <protection hidden="1"/>
    </xf>
    <xf numFmtId="185" fontId="54" fillId="24" borderId="0" xfId="1740" applyNumberFormat="1" applyFont="1" applyFill="1" applyBorder="1" applyAlignment="1" applyProtection="1">
      <alignment horizontal="right" vertical="center" shrinkToFit="1"/>
      <protection hidden="1"/>
    </xf>
    <xf numFmtId="181" fontId="54" fillId="24" borderId="0" xfId="1740" applyNumberFormat="1" applyFont="1" applyFill="1" applyBorder="1" applyAlignment="1" applyProtection="1">
      <alignment horizontal="right" vertical="center" shrinkToFit="1"/>
      <protection hidden="1"/>
    </xf>
    <xf numFmtId="1" fontId="54" fillId="24" borderId="14" xfId="0" quotePrefix="1" applyNumberFormat="1" applyFont="1" applyFill="1" applyBorder="1" applyAlignment="1" applyProtection="1">
      <alignment horizontal="center" vertical="center" shrinkToFit="1"/>
      <protection hidden="1"/>
    </xf>
    <xf numFmtId="0" fontId="52" fillId="24" borderId="0" xfId="0" applyFont="1" applyFill="1" applyAlignment="1" applyProtection="1">
      <alignment horizontal="center" vertical="center"/>
      <protection hidden="1"/>
    </xf>
    <xf numFmtId="198" fontId="62" fillId="24" borderId="0" xfId="0" applyNumberFormat="1" applyFont="1" applyFill="1" applyBorder="1" applyAlignment="1" applyProtection="1">
      <alignment horizontal="right" vertical="center"/>
      <protection hidden="1"/>
    </xf>
    <xf numFmtId="43" fontId="54" fillId="24" borderId="0" xfId="0" applyNumberFormat="1" applyFont="1" applyFill="1" applyAlignment="1" applyProtection="1">
      <alignment horizontal="right" vertical="center" shrinkToFit="1"/>
      <protection hidden="1"/>
    </xf>
    <xf numFmtId="41" fontId="60" fillId="24" borderId="0" xfId="0" applyNumberFormat="1" applyFont="1" applyFill="1" applyAlignment="1" applyProtection="1">
      <alignment horizontal="right" vertical="center"/>
      <protection hidden="1"/>
    </xf>
    <xf numFmtId="185" fontId="60" fillId="24" borderId="0" xfId="0" applyNumberFormat="1" applyFont="1" applyFill="1" applyAlignment="1" applyProtection="1">
      <alignment horizontal="right" vertical="center"/>
      <protection hidden="1"/>
    </xf>
    <xf numFmtId="41" fontId="63" fillId="24" borderId="0" xfId="0" applyNumberFormat="1" applyFont="1" applyFill="1" applyAlignment="1" applyProtection="1">
      <alignment horizontal="right" vertical="center" shrinkToFit="1"/>
      <protection hidden="1"/>
    </xf>
    <xf numFmtId="41" fontId="64" fillId="24" borderId="0" xfId="0" applyNumberFormat="1" applyFont="1" applyFill="1" applyAlignment="1" applyProtection="1">
      <alignment horizontal="right" vertical="center"/>
      <protection hidden="1"/>
    </xf>
    <xf numFmtId="41" fontId="64" fillId="24" borderId="0" xfId="0" quotePrefix="1" applyNumberFormat="1" applyFont="1" applyFill="1" applyAlignment="1" applyProtection="1">
      <alignment horizontal="right" vertical="center"/>
      <protection locked="0"/>
    </xf>
    <xf numFmtId="197" fontId="64" fillId="24" borderId="0" xfId="0" quotePrefix="1" applyNumberFormat="1" applyFont="1" applyFill="1" applyAlignment="1" applyProtection="1">
      <alignment horizontal="right" vertical="center"/>
      <protection hidden="1"/>
    </xf>
    <xf numFmtId="198" fontId="64" fillId="24" borderId="0" xfId="0" quotePrefix="1" applyNumberFormat="1" applyFont="1" applyFill="1" applyBorder="1" applyAlignment="1" applyProtection="1">
      <alignment horizontal="right" vertical="center"/>
      <protection hidden="1"/>
    </xf>
    <xf numFmtId="41" fontId="64" fillId="24" borderId="25" xfId="0" quotePrefix="1" applyNumberFormat="1" applyFont="1" applyFill="1" applyBorder="1" applyAlignment="1" applyProtection="1">
      <alignment horizontal="right" vertical="center"/>
      <protection locked="0"/>
    </xf>
    <xf numFmtId="198" fontId="64" fillId="24" borderId="25" xfId="0" quotePrefix="1" applyNumberFormat="1" applyFont="1" applyFill="1" applyBorder="1" applyAlignment="1" applyProtection="1">
      <alignment horizontal="right" vertical="center"/>
      <protection hidden="1"/>
    </xf>
    <xf numFmtId="0" fontId="63" fillId="24" borderId="25" xfId="0" applyFont="1" applyFill="1" applyBorder="1" applyAlignment="1" applyProtection="1">
      <alignment vertical="center"/>
      <protection hidden="1"/>
    </xf>
    <xf numFmtId="0" fontId="50" fillId="24" borderId="0" xfId="1736" applyNumberFormat="1" applyFont="1" applyFill="1" applyAlignment="1" applyProtection="1">
      <alignment horizontal="left" vertical="center"/>
      <protection hidden="1"/>
    </xf>
    <xf numFmtId="0" fontId="50" fillId="24" borderId="0" xfId="1736" applyNumberFormat="1" applyFont="1" applyFill="1" applyAlignment="1" applyProtection="1">
      <alignment horizontal="right" vertical="center"/>
      <protection hidden="1"/>
    </xf>
    <xf numFmtId="0" fontId="52" fillId="24" borderId="0" xfId="1736" applyFont="1" applyFill="1" applyAlignment="1" applyProtection="1">
      <alignment horizontal="center" vertical="center"/>
      <protection hidden="1"/>
    </xf>
    <xf numFmtId="0" fontId="52" fillId="24" borderId="0" xfId="1736" applyFont="1" applyFill="1" applyBorder="1" applyAlignment="1" applyProtection="1">
      <alignment horizontal="center" vertical="center"/>
      <protection hidden="1"/>
    </xf>
    <xf numFmtId="0" fontId="50" fillId="24" borderId="0" xfId="1736" applyFont="1" applyFill="1" applyBorder="1" applyAlignment="1" applyProtection="1">
      <alignment horizontal="left" vertical="center"/>
      <protection hidden="1"/>
    </xf>
    <xf numFmtId="3" fontId="50" fillId="24" borderId="0" xfId="1736" applyNumberFormat="1" applyFont="1" applyFill="1" applyBorder="1" applyAlignment="1" applyProtection="1">
      <alignment horizontal="left" vertical="center"/>
      <protection hidden="1"/>
    </xf>
    <xf numFmtId="0" fontId="50" fillId="24" borderId="0" xfId="1736" applyFont="1" applyFill="1" applyBorder="1" applyAlignment="1" applyProtection="1">
      <alignment horizontal="right" vertical="center"/>
      <protection hidden="1"/>
    </xf>
    <xf numFmtId="0" fontId="50" fillId="24" borderId="0" xfId="1736" applyFont="1" applyFill="1" applyBorder="1" applyAlignment="1" applyProtection="1">
      <alignment horizontal="center" vertical="center"/>
      <protection hidden="1"/>
    </xf>
    <xf numFmtId="0" fontId="53" fillId="24" borderId="0" xfId="1736" applyFont="1" applyFill="1" applyBorder="1" applyAlignment="1" applyProtection="1">
      <alignment horizontal="center" vertical="center"/>
      <protection hidden="1"/>
    </xf>
    <xf numFmtId="179" fontId="50" fillId="24" borderId="14" xfId="1736" applyNumberFormat="1" applyFont="1" applyFill="1" applyBorder="1" applyAlignment="1" applyProtection="1">
      <alignment horizontal="center" vertical="center"/>
      <protection hidden="1"/>
    </xf>
    <xf numFmtId="0" fontId="50" fillId="24" borderId="0" xfId="1736" applyNumberFormat="1" applyFont="1" applyFill="1" applyBorder="1" applyAlignment="1" applyProtection="1">
      <alignment horizontal="center" vertical="center"/>
      <protection hidden="1"/>
    </xf>
    <xf numFmtId="179" fontId="50" fillId="24" borderId="23" xfId="1736" applyNumberFormat="1" applyFont="1" applyFill="1" applyBorder="1" applyAlignment="1" applyProtection="1">
      <alignment horizontal="center" vertical="center"/>
      <protection hidden="1"/>
    </xf>
    <xf numFmtId="0" fontId="50" fillId="24" borderId="0" xfId="1736" applyFont="1" applyFill="1" applyAlignment="1" applyProtection="1">
      <alignment horizontal="center" vertical="center"/>
      <protection hidden="1"/>
    </xf>
    <xf numFmtId="3" fontId="50" fillId="24" borderId="0" xfId="1736" applyNumberFormat="1" applyFont="1" applyFill="1" applyAlignment="1" applyProtection="1">
      <alignment horizontal="center" vertical="center"/>
      <protection hidden="1"/>
    </xf>
    <xf numFmtId="0" fontId="55" fillId="24" borderId="0" xfId="1736" applyFont="1" applyFill="1" applyAlignment="1" applyProtection="1">
      <alignment horizontal="center" vertical="center"/>
      <protection hidden="1"/>
    </xf>
    <xf numFmtId="0" fontId="0" fillId="24" borderId="0" xfId="0" applyFont="1" applyFill="1" applyBorder="1" applyAlignment="1" applyProtection="1">
      <alignment horizontal="center" vertical="center"/>
      <protection hidden="1"/>
    </xf>
    <xf numFmtId="0" fontId="0" fillId="24" borderId="0" xfId="0" applyFont="1" applyFill="1" applyAlignment="1" applyProtection="1">
      <alignment horizontal="center" vertical="center"/>
      <protection hidden="1"/>
    </xf>
    <xf numFmtId="179" fontId="50" fillId="24" borderId="0" xfId="1739" applyNumberFormat="1" applyFont="1" applyFill="1" applyBorder="1" applyAlignment="1" applyProtection="1">
      <alignment horizontal="left" vertical="center"/>
      <protection hidden="1"/>
    </xf>
    <xf numFmtId="0" fontId="54" fillId="24" borderId="0" xfId="0" applyFont="1" applyFill="1" applyAlignment="1" applyProtection="1">
      <alignment horizontal="right"/>
      <protection hidden="1"/>
    </xf>
    <xf numFmtId="183" fontId="50" fillId="24" borderId="0" xfId="1737" applyNumberFormat="1" applyFont="1" applyFill="1" applyBorder="1" applyAlignment="1" applyProtection="1">
      <alignment horizontal="right" vertical="center"/>
      <protection hidden="1"/>
    </xf>
    <xf numFmtId="176" fontId="50" fillId="24" borderId="0" xfId="250" applyFont="1" applyFill="1" applyBorder="1" applyAlignment="1" applyProtection="1">
      <alignment horizontal="center" vertical="center"/>
      <protection hidden="1"/>
    </xf>
    <xf numFmtId="0" fontId="53" fillId="24" borderId="0" xfId="1737" quotePrefix="1" applyFont="1" applyFill="1" applyBorder="1" applyAlignment="1" applyProtection="1">
      <alignment horizontal="center" vertical="center" wrapText="1"/>
      <protection hidden="1"/>
    </xf>
    <xf numFmtId="182" fontId="54" fillId="24" borderId="0" xfId="0" applyNumberFormat="1" applyFont="1" applyFill="1" applyBorder="1" applyAlignment="1" applyProtection="1">
      <alignment horizontal="left"/>
      <protection hidden="1"/>
    </xf>
    <xf numFmtId="0" fontId="54" fillId="24" borderId="0" xfId="0" applyFont="1" applyFill="1" applyBorder="1" applyAlignment="1" applyProtection="1">
      <alignment vertical="center"/>
      <protection hidden="1"/>
    </xf>
    <xf numFmtId="176" fontId="53" fillId="24" borderId="0" xfId="250" applyFont="1" applyFill="1" applyBorder="1" applyAlignment="1" applyProtection="1">
      <alignment horizontal="right" vertical="center"/>
      <protection hidden="1"/>
    </xf>
    <xf numFmtId="0" fontId="54" fillId="24" borderId="0" xfId="0" applyFont="1" applyFill="1" applyAlignment="1" applyProtection="1">
      <alignment horizontal="center" vertical="center"/>
      <protection hidden="1"/>
    </xf>
    <xf numFmtId="180" fontId="54" fillId="24" borderId="18" xfId="1737" applyNumberFormat="1" applyFont="1" applyFill="1" applyBorder="1" applyAlignment="1" applyProtection="1">
      <alignment horizontal="center"/>
      <protection hidden="1"/>
    </xf>
    <xf numFmtId="3" fontId="54" fillId="24" borderId="18" xfId="1737" applyNumberFormat="1" applyFont="1" applyFill="1" applyBorder="1" applyAlignment="1" applyProtection="1">
      <alignment horizontal="center"/>
      <protection hidden="1"/>
    </xf>
    <xf numFmtId="0" fontId="54" fillId="24" borderId="0" xfId="1739" applyNumberFormat="1" applyFont="1" applyFill="1" applyBorder="1" applyAlignment="1" applyProtection="1">
      <alignment horizontal="right" vertical="center"/>
      <protection hidden="1"/>
    </xf>
    <xf numFmtId="3" fontId="50" fillId="24" borderId="0" xfId="0" applyNumberFormat="1" applyFont="1" applyFill="1" applyBorder="1" applyAlignment="1" applyProtection="1">
      <alignment horizontal="left" vertical="center"/>
      <protection hidden="1"/>
    </xf>
    <xf numFmtId="0" fontId="50" fillId="24" borderId="0" xfId="0" applyFont="1" applyFill="1" applyAlignment="1" applyProtection="1">
      <alignment horizontal="left" vertical="center"/>
      <protection hidden="1"/>
    </xf>
    <xf numFmtId="0" fontId="54" fillId="24" borderId="0" xfId="0" applyFont="1" applyFill="1" applyBorder="1" applyAlignment="1" applyProtection="1">
      <alignment horizontal="right"/>
      <protection hidden="1"/>
    </xf>
    <xf numFmtId="0" fontId="50" fillId="24" borderId="0" xfId="0" applyFont="1" applyFill="1" applyAlignment="1" applyProtection="1">
      <alignment horizontal="center" vertical="center"/>
      <protection hidden="1"/>
    </xf>
    <xf numFmtId="3" fontId="50" fillId="24" borderId="0" xfId="0" applyNumberFormat="1" applyFont="1" applyFill="1" applyAlignment="1" applyProtection="1">
      <alignment horizontal="center" vertical="center"/>
      <protection hidden="1"/>
    </xf>
    <xf numFmtId="0" fontId="50" fillId="24" borderId="0" xfId="0" applyFont="1" applyFill="1" applyBorder="1" applyAlignment="1" applyProtection="1">
      <alignment horizontal="left" vertical="center"/>
      <protection hidden="1"/>
    </xf>
    <xf numFmtId="0" fontId="50" fillId="24" borderId="0" xfId="0" applyNumberFormat="1" applyFont="1" applyFill="1" applyAlignment="1" applyProtection="1">
      <alignment horizontal="right" vertical="center"/>
      <protection hidden="1"/>
    </xf>
    <xf numFmtId="0" fontId="50" fillId="24" borderId="0" xfId="0" applyNumberFormat="1" applyFont="1" applyFill="1" applyBorder="1" applyAlignment="1" applyProtection="1">
      <alignment horizontal="left" vertical="center"/>
      <protection hidden="1"/>
    </xf>
    <xf numFmtId="0" fontId="50" fillId="24" borderId="0" xfId="0" applyNumberFormat="1" applyFont="1" applyFill="1" applyBorder="1" applyAlignment="1" applyProtection="1">
      <alignment horizontal="center" vertical="center"/>
      <protection hidden="1"/>
    </xf>
    <xf numFmtId="180" fontId="0" fillId="24" borderId="0" xfId="0" applyNumberFormat="1" applyFont="1" applyFill="1" applyAlignment="1" applyProtection="1">
      <alignment horizontal="center" vertical="center"/>
      <protection hidden="1"/>
    </xf>
    <xf numFmtId="3" fontId="0" fillId="24" borderId="0" xfId="0" applyNumberFormat="1" applyFont="1" applyFill="1" applyAlignment="1" applyProtection="1">
      <alignment horizontal="center" vertical="center"/>
      <protection hidden="1"/>
    </xf>
    <xf numFmtId="179" fontId="0" fillId="24" borderId="0" xfId="0" applyNumberFormat="1" applyFont="1" applyFill="1" applyAlignment="1" applyProtection="1">
      <alignment horizontal="center" vertical="center"/>
      <protection hidden="1"/>
    </xf>
    <xf numFmtId="0" fontId="0" fillId="24" borderId="0" xfId="0" applyFont="1" applyFill="1" applyProtection="1">
      <protection hidden="1"/>
    </xf>
    <xf numFmtId="0" fontId="0" fillId="0" borderId="0" xfId="0" applyFont="1" applyAlignment="1" applyProtection="1">
      <alignment vertical="center"/>
      <protection hidden="1"/>
    </xf>
    <xf numFmtId="0" fontId="0" fillId="0" borderId="0" xfId="0" applyFont="1" applyProtection="1">
      <protection hidden="1"/>
    </xf>
    <xf numFmtId="0" fontId="0" fillId="24" borderId="0" xfId="1736" applyFont="1" applyFill="1" applyBorder="1" applyAlignment="1" applyProtection="1">
      <alignment horizontal="center" vertical="center"/>
      <protection hidden="1"/>
    </xf>
    <xf numFmtId="3" fontId="0" fillId="24" borderId="0" xfId="1736" applyNumberFormat="1" applyFont="1" applyFill="1" applyAlignment="1" applyProtection="1">
      <alignment horizontal="center" vertical="center"/>
      <protection hidden="1"/>
    </xf>
    <xf numFmtId="0" fontId="0" fillId="24" borderId="0" xfId="1736" applyFont="1" applyFill="1" applyAlignment="1" applyProtection="1">
      <alignment horizontal="center" vertical="center"/>
      <protection hidden="1"/>
    </xf>
    <xf numFmtId="182" fontId="0" fillId="24" borderId="0" xfId="0" applyNumberFormat="1" applyFont="1" applyFill="1" applyAlignment="1" applyProtection="1">
      <alignment horizontal="center" vertical="center"/>
      <protection hidden="1"/>
    </xf>
    <xf numFmtId="3" fontId="0" fillId="24" borderId="0" xfId="1737" applyNumberFormat="1" applyFont="1" applyFill="1" applyAlignment="1" applyProtection="1">
      <alignment horizontal="center" vertical="center"/>
      <protection hidden="1"/>
    </xf>
    <xf numFmtId="180" fontId="0" fillId="24" borderId="0" xfId="1737" applyNumberFormat="1" applyFont="1" applyFill="1" applyAlignment="1" applyProtection="1">
      <alignment horizontal="center" vertical="center"/>
      <protection hidden="1"/>
    </xf>
    <xf numFmtId="0" fontId="0" fillId="24" borderId="0" xfId="1737" applyFont="1" applyFill="1" applyBorder="1" applyAlignment="1" applyProtection="1">
      <alignment horizontal="center" vertical="center"/>
      <protection hidden="1"/>
    </xf>
    <xf numFmtId="1" fontId="54" fillId="24" borderId="15" xfId="0" quotePrefix="1" applyNumberFormat="1" applyFont="1" applyFill="1" applyBorder="1" applyAlignment="1" applyProtection="1">
      <alignment horizontal="center" vertical="center" shrinkToFit="1"/>
      <protection hidden="1"/>
    </xf>
    <xf numFmtId="41" fontId="50" fillId="24" borderId="15" xfId="273" applyNumberFormat="1" applyFont="1" applyFill="1" applyBorder="1" applyAlignment="1" applyProtection="1">
      <alignment horizontal="right" vertical="center"/>
      <protection locked="0" hidden="1"/>
    </xf>
    <xf numFmtId="41" fontId="50" fillId="24" borderId="0" xfId="273" applyNumberFormat="1" applyFont="1" applyFill="1" applyBorder="1" applyAlignment="1" applyProtection="1">
      <alignment horizontal="right" vertical="center"/>
      <protection locked="0" hidden="1"/>
    </xf>
    <xf numFmtId="176" fontId="50" fillId="24" borderId="0" xfId="250" applyFont="1" applyFill="1" applyBorder="1" applyAlignment="1" applyProtection="1">
      <alignment vertical="center"/>
      <protection locked="0" hidden="1"/>
    </xf>
    <xf numFmtId="41" fontId="50" fillId="24" borderId="0" xfId="274" applyFont="1" applyFill="1" applyBorder="1" applyAlignment="1" applyProtection="1">
      <alignment vertical="center"/>
      <protection locked="0" hidden="1"/>
    </xf>
    <xf numFmtId="41" fontId="50" fillId="24" borderId="0" xfId="274" applyFont="1" applyFill="1" applyAlignment="1" applyProtection="1">
      <alignment vertical="center"/>
      <protection locked="0" hidden="1"/>
    </xf>
    <xf numFmtId="41" fontId="50" fillId="24" borderId="0" xfId="0" applyNumberFormat="1" applyFont="1" applyFill="1" applyBorder="1" applyAlignment="1" applyProtection="1">
      <alignment horizontal="right" vertical="center"/>
      <protection locked="0" hidden="1"/>
    </xf>
    <xf numFmtId="0" fontId="50" fillId="24" borderId="0" xfId="0" applyNumberFormat="1" applyFont="1" applyFill="1" applyAlignment="1" applyProtection="1">
      <alignment horizontal="left" vertical="top"/>
      <protection hidden="1"/>
    </xf>
    <xf numFmtId="0" fontId="50" fillId="24" borderId="0" xfId="0" applyFont="1" applyFill="1" applyAlignment="1" applyProtection="1">
      <alignment horizontal="center" vertical="top"/>
      <protection hidden="1"/>
    </xf>
    <xf numFmtId="180" fontId="50" fillId="24" borderId="0" xfId="0" applyNumberFormat="1" applyFont="1" applyFill="1" applyAlignment="1" applyProtection="1">
      <alignment horizontal="center" vertical="top"/>
      <protection hidden="1"/>
    </xf>
    <xf numFmtId="3" fontId="50" fillId="24" borderId="0" xfId="0" applyNumberFormat="1" applyFont="1" applyFill="1" applyAlignment="1" applyProtection="1">
      <alignment horizontal="center" vertical="top"/>
      <protection hidden="1"/>
    </xf>
    <xf numFmtId="3" fontId="50" fillId="24" borderId="0" xfId="0" applyNumberFormat="1" applyFont="1" applyFill="1" applyAlignment="1" applyProtection="1">
      <alignment horizontal="right" vertical="top"/>
      <protection hidden="1"/>
    </xf>
    <xf numFmtId="0" fontId="50" fillId="24" borderId="0" xfId="0" applyFont="1" applyFill="1" applyBorder="1" applyAlignment="1" applyProtection="1">
      <alignment horizontal="center" vertical="top"/>
      <protection hidden="1"/>
    </xf>
    <xf numFmtId="0" fontId="111" fillId="24" borderId="0" xfId="0" applyFont="1" applyFill="1" applyBorder="1" applyAlignment="1" applyProtection="1">
      <alignment horizontal="center" vertical="top"/>
      <protection hidden="1"/>
    </xf>
    <xf numFmtId="0" fontId="111" fillId="24" borderId="0" xfId="0" applyFont="1" applyFill="1" applyAlignment="1" applyProtection="1">
      <alignment horizontal="center" vertical="top"/>
      <protection hidden="1"/>
    </xf>
    <xf numFmtId="0" fontId="50" fillId="24" borderId="0" xfId="1737" applyNumberFormat="1" applyFont="1" applyFill="1" applyAlignment="1" applyProtection="1">
      <alignment horizontal="left" vertical="top"/>
      <protection hidden="1"/>
    </xf>
    <xf numFmtId="3" fontId="111" fillId="24" borderId="0" xfId="1737" applyNumberFormat="1" applyFont="1" applyFill="1" applyAlignment="1" applyProtection="1">
      <alignment horizontal="center" vertical="top"/>
      <protection hidden="1"/>
    </xf>
    <xf numFmtId="180" fontId="111" fillId="24" borderId="0" xfId="1737" applyNumberFormat="1" applyFont="1" applyFill="1" applyAlignment="1" applyProtection="1">
      <alignment horizontal="center" vertical="top"/>
      <protection hidden="1"/>
    </xf>
    <xf numFmtId="0" fontId="50" fillId="24" borderId="0" xfId="1737" applyNumberFormat="1" applyFont="1" applyFill="1" applyAlignment="1" applyProtection="1">
      <alignment horizontal="right" vertical="top"/>
      <protection hidden="1"/>
    </xf>
    <xf numFmtId="0" fontId="111" fillId="24" borderId="0" xfId="1737" applyFont="1" applyFill="1" applyBorder="1" applyAlignment="1" applyProtection="1">
      <alignment horizontal="center" vertical="top"/>
      <protection hidden="1"/>
    </xf>
    <xf numFmtId="0" fontId="111" fillId="24" borderId="0" xfId="0" applyFont="1" applyFill="1" applyBorder="1" applyAlignment="1" applyProtection="1">
      <alignment horizontal="center" vertical="center"/>
      <protection hidden="1"/>
    </xf>
    <xf numFmtId="41" fontId="50" fillId="24" borderId="0" xfId="274" applyFont="1" applyFill="1" applyAlignment="1" applyProtection="1">
      <alignment vertical="center"/>
      <protection hidden="1"/>
    </xf>
    <xf numFmtId="182" fontId="51" fillId="24" borderId="0" xfId="0" applyNumberFormat="1" applyFont="1" applyFill="1" applyBorder="1" applyAlignment="1" applyProtection="1">
      <alignment horizontal="center" vertical="center"/>
      <protection hidden="1"/>
    </xf>
    <xf numFmtId="0" fontId="111" fillId="24" borderId="0" xfId="0" applyFont="1" applyFill="1" applyProtection="1">
      <protection hidden="1"/>
    </xf>
    <xf numFmtId="3" fontId="111" fillId="24" borderId="0" xfId="0" applyNumberFormat="1" applyFont="1" applyFill="1" applyAlignment="1" applyProtection="1">
      <alignment horizontal="center" vertical="center"/>
      <protection hidden="1"/>
    </xf>
    <xf numFmtId="0" fontId="111" fillId="0" borderId="0" xfId="0" applyFont="1" applyAlignment="1" applyProtection="1">
      <alignment vertical="center"/>
      <protection hidden="1"/>
    </xf>
    <xf numFmtId="179" fontId="112" fillId="24" borderId="0" xfId="1739" applyNumberFormat="1" applyFont="1" applyFill="1" applyBorder="1" applyAlignment="1" applyProtection="1">
      <alignment horizontal="left" vertical="center"/>
      <protection hidden="1"/>
    </xf>
    <xf numFmtId="0" fontId="113" fillId="24" borderId="0" xfId="0" applyFont="1" applyFill="1" applyBorder="1" applyAlignment="1" applyProtection="1">
      <alignment horizontal="center" vertical="center"/>
      <protection hidden="1"/>
    </xf>
    <xf numFmtId="41" fontId="50" fillId="24" borderId="24" xfId="0" applyNumberFormat="1" applyFont="1" applyFill="1" applyBorder="1" applyAlignment="1" applyProtection="1">
      <alignment horizontal="right" vertical="center"/>
      <protection hidden="1"/>
    </xf>
    <xf numFmtId="0" fontId="113" fillId="24" borderId="0" xfId="0" applyNumberFormat="1" applyFont="1" applyFill="1" applyBorder="1" applyAlignment="1" applyProtection="1">
      <alignment horizontal="center" vertical="center"/>
      <protection hidden="1"/>
    </xf>
    <xf numFmtId="3" fontId="113" fillId="24" borderId="0" xfId="0" applyNumberFormat="1" applyFont="1" applyFill="1" applyAlignment="1" applyProtection="1">
      <alignment horizontal="center" vertical="center"/>
      <protection hidden="1"/>
    </xf>
    <xf numFmtId="0" fontId="113" fillId="24" borderId="0" xfId="0" applyFont="1" applyFill="1" applyAlignment="1" applyProtection="1">
      <alignment horizontal="center" vertical="center"/>
      <protection hidden="1"/>
    </xf>
    <xf numFmtId="1" fontId="115" fillId="24" borderId="0" xfId="0" quotePrefix="1" applyNumberFormat="1" applyFont="1" applyFill="1" applyBorder="1" applyAlignment="1" applyProtection="1">
      <alignment horizontal="center" vertical="center" shrinkToFit="1"/>
      <protection hidden="1"/>
    </xf>
    <xf numFmtId="0" fontId="113" fillId="0" borderId="0" xfId="1740" applyFont="1" applyBorder="1" applyAlignment="1" applyProtection="1">
      <alignment horizontal="center" vertical="center" shrinkToFit="1"/>
      <protection hidden="1"/>
    </xf>
    <xf numFmtId="0" fontId="114" fillId="56" borderId="0" xfId="0" applyFont="1" applyFill="1" applyBorder="1" applyAlignment="1" applyProtection="1">
      <protection hidden="1"/>
    </xf>
    <xf numFmtId="0" fontId="113" fillId="0" borderId="0" xfId="1740" applyFont="1" applyAlignment="1" applyProtection="1">
      <alignment horizontal="center" vertical="center"/>
      <protection hidden="1"/>
    </xf>
    <xf numFmtId="0" fontId="113" fillId="0" borderId="0" xfId="1740" applyFont="1" applyBorder="1" applyAlignment="1" applyProtection="1">
      <alignment horizontal="center" vertical="center"/>
      <protection hidden="1"/>
    </xf>
    <xf numFmtId="179" fontId="113" fillId="24" borderId="0" xfId="0" applyNumberFormat="1" applyFont="1" applyFill="1" applyAlignment="1" applyProtection="1">
      <alignment horizontal="center" vertical="center"/>
      <protection hidden="1"/>
    </xf>
    <xf numFmtId="41" fontId="53" fillId="24" borderId="0" xfId="0" applyNumberFormat="1" applyFont="1" applyFill="1" applyBorder="1" applyAlignment="1" applyProtection="1">
      <alignment horizontal="right" vertical="center"/>
      <protection hidden="1"/>
    </xf>
    <xf numFmtId="1" fontId="56" fillId="24" borderId="14" xfId="0" quotePrefix="1" applyNumberFormat="1" applyFont="1" applyFill="1" applyBorder="1" applyAlignment="1" applyProtection="1">
      <alignment horizontal="center" vertical="center" shrinkToFit="1"/>
      <protection hidden="1"/>
    </xf>
    <xf numFmtId="176" fontId="54" fillId="56" borderId="0" xfId="250" applyFont="1" applyFill="1" applyBorder="1" applyAlignment="1" applyProtection="1">
      <alignment horizontal="right" vertical="center" shrinkToFit="1"/>
      <protection locked="0" hidden="1"/>
    </xf>
    <xf numFmtId="176" fontId="54" fillId="56" borderId="0" xfId="250" quotePrefix="1" applyFont="1" applyFill="1" applyBorder="1" applyAlignment="1" applyProtection="1">
      <alignment horizontal="right" vertical="center" shrinkToFit="1"/>
      <protection locked="0" hidden="1"/>
    </xf>
    <xf numFmtId="181" fontId="56" fillId="24" borderId="0" xfId="1740" applyNumberFormat="1" applyFont="1" applyFill="1" applyBorder="1" applyAlignment="1" applyProtection="1">
      <alignment horizontal="right" vertical="center" shrinkToFit="1"/>
      <protection hidden="1"/>
    </xf>
    <xf numFmtId="185" fontId="56" fillId="24" borderId="0" xfId="1740" applyNumberFormat="1" applyFont="1" applyFill="1" applyBorder="1" applyAlignment="1" applyProtection="1">
      <alignment horizontal="right" vertical="center" shrinkToFit="1"/>
      <protection hidden="1"/>
    </xf>
    <xf numFmtId="1" fontId="65" fillId="24" borderId="0" xfId="0" quotePrefix="1" applyNumberFormat="1" applyFont="1" applyFill="1" applyBorder="1" applyAlignment="1" applyProtection="1">
      <alignment horizontal="center" vertical="center" shrinkToFit="1"/>
      <protection hidden="1"/>
    </xf>
    <xf numFmtId="0" fontId="54" fillId="24" borderId="14" xfId="0" applyFont="1" applyFill="1" applyBorder="1" applyAlignment="1" applyProtection="1">
      <alignment horizontal="center" vertical="center" shrinkToFit="1"/>
      <protection hidden="1"/>
    </xf>
    <xf numFmtId="0" fontId="57" fillId="24" borderId="15" xfId="0" applyFont="1" applyFill="1" applyBorder="1" applyAlignment="1" applyProtection="1">
      <alignment horizontal="center" vertical="center" shrinkToFit="1"/>
      <protection hidden="1"/>
    </xf>
    <xf numFmtId="0" fontId="57" fillId="24" borderId="0" xfId="0" applyFont="1" applyFill="1" applyBorder="1" applyAlignment="1" applyProtection="1">
      <alignment horizontal="center" vertical="center" shrinkToFit="1"/>
      <protection hidden="1"/>
    </xf>
    <xf numFmtId="200" fontId="57" fillId="56" borderId="15" xfId="0" applyNumberFormat="1" applyFont="1" applyFill="1" applyBorder="1" applyAlignment="1" applyProtection="1">
      <alignment horizontal="left" vertical="center" shrinkToFit="1"/>
      <protection hidden="1"/>
    </xf>
    <xf numFmtId="41" fontId="57" fillId="24" borderId="0" xfId="0" applyNumberFormat="1" applyFont="1" applyFill="1" applyBorder="1" applyAlignment="1" applyProtection="1">
      <alignment horizontal="left" vertical="center" shrinkToFit="1"/>
      <protection hidden="1"/>
    </xf>
    <xf numFmtId="200" fontId="57" fillId="56" borderId="24" xfId="0" applyNumberFormat="1" applyFont="1" applyFill="1" applyBorder="1" applyAlignment="1" applyProtection="1">
      <alignment horizontal="left" vertical="center" shrinkToFit="1"/>
      <protection hidden="1"/>
    </xf>
    <xf numFmtId="0" fontId="54" fillId="24" borderId="0" xfId="1740" applyFont="1" applyFill="1" applyBorder="1" applyAlignment="1" applyProtection="1">
      <alignment horizontal="center" vertical="center"/>
      <protection hidden="1"/>
    </xf>
    <xf numFmtId="0" fontId="54" fillId="24" borderId="0" xfId="0" applyFont="1" applyFill="1" applyBorder="1" applyAlignment="1" applyProtection="1">
      <alignment horizontal="right" vertical="center"/>
      <protection hidden="1"/>
    </xf>
    <xf numFmtId="0" fontId="54" fillId="0" borderId="0" xfId="1740" applyFont="1" applyBorder="1" applyAlignment="1" applyProtection="1">
      <alignment horizontal="center" vertical="center"/>
      <protection hidden="1"/>
    </xf>
    <xf numFmtId="0" fontId="54" fillId="24" borderId="0" xfId="1740" applyFont="1" applyFill="1" applyBorder="1" applyAlignment="1" applyProtection="1">
      <alignment horizontal="center"/>
      <protection hidden="1"/>
    </xf>
    <xf numFmtId="0" fontId="54" fillId="0" borderId="0" xfId="1740" applyFont="1" applyBorder="1" applyAlignment="1" applyProtection="1">
      <alignment horizontal="center"/>
      <protection hidden="1"/>
    </xf>
    <xf numFmtId="179" fontId="54" fillId="24" borderId="0" xfId="0" applyNumberFormat="1" applyFont="1" applyFill="1" applyAlignment="1" applyProtection="1">
      <alignment horizontal="center"/>
      <protection hidden="1"/>
    </xf>
    <xf numFmtId="1" fontId="50" fillId="24" borderId="0" xfId="0" quotePrefix="1" applyNumberFormat="1" applyFont="1" applyFill="1" applyBorder="1" applyAlignment="1" applyProtection="1">
      <alignment horizontal="center" vertical="center"/>
      <protection hidden="1"/>
    </xf>
    <xf numFmtId="41" fontId="50" fillId="57" borderId="0" xfId="0" applyNumberFormat="1" applyFont="1" applyFill="1" applyBorder="1" applyAlignment="1" applyProtection="1">
      <alignment horizontal="right" vertical="center"/>
      <protection hidden="1"/>
    </xf>
    <xf numFmtId="179" fontId="112" fillId="24" borderId="14" xfId="1738" applyNumberFormat="1" applyFont="1" applyFill="1" applyBorder="1" applyAlignment="1" applyProtection="1">
      <alignment horizontal="left" vertical="center"/>
      <protection hidden="1"/>
    </xf>
    <xf numFmtId="0" fontId="112" fillId="24" borderId="0" xfId="0" applyNumberFormat="1" applyFont="1" applyFill="1" applyBorder="1" applyAlignment="1" applyProtection="1">
      <alignment horizontal="center" vertical="center"/>
      <protection hidden="1"/>
    </xf>
    <xf numFmtId="179" fontId="112" fillId="24" borderId="23" xfId="1738" applyNumberFormat="1" applyFont="1" applyFill="1" applyBorder="1" applyAlignment="1" applyProtection="1">
      <alignment horizontal="left" vertical="center"/>
      <protection hidden="1"/>
    </xf>
    <xf numFmtId="0" fontId="54" fillId="24" borderId="18" xfId="1737" applyNumberFormat="1" applyFont="1" applyFill="1" applyBorder="1" applyAlignment="1" applyProtection="1">
      <alignment horizontal="left"/>
      <protection hidden="1"/>
    </xf>
    <xf numFmtId="0" fontId="54" fillId="24" borderId="18" xfId="1737" applyFont="1" applyFill="1" applyBorder="1" applyAlignment="1" applyProtection="1">
      <alignment horizontal="right"/>
      <protection hidden="1"/>
    </xf>
    <xf numFmtId="0" fontId="116" fillId="24" borderId="0" xfId="0" applyNumberFormat="1" applyFont="1" applyFill="1" applyBorder="1" applyAlignment="1" applyProtection="1">
      <alignment horizontal="left"/>
      <protection hidden="1"/>
    </xf>
    <xf numFmtId="0" fontId="116" fillId="24" borderId="0" xfId="0" applyNumberFormat="1" applyFont="1" applyFill="1" applyAlignment="1" applyProtection="1">
      <alignment horizontal="left"/>
      <protection hidden="1"/>
    </xf>
    <xf numFmtId="0" fontId="116" fillId="24" borderId="0" xfId="0" applyNumberFormat="1" applyFont="1" applyFill="1" applyBorder="1" applyAlignment="1" applyProtection="1">
      <alignment horizontal="center"/>
      <protection hidden="1"/>
    </xf>
    <xf numFmtId="3" fontId="116" fillId="24" borderId="0" xfId="0" applyNumberFormat="1" applyFont="1" applyFill="1" applyAlignment="1" applyProtection="1">
      <alignment horizontal="left"/>
      <protection hidden="1"/>
    </xf>
    <xf numFmtId="0" fontId="116" fillId="24" borderId="0" xfId="0" applyFont="1" applyFill="1" applyAlignment="1" applyProtection="1">
      <alignment horizontal="right"/>
      <protection hidden="1"/>
    </xf>
    <xf numFmtId="179" fontId="116" fillId="24" borderId="0" xfId="0" applyNumberFormat="1" applyFont="1" applyFill="1" applyBorder="1" applyAlignment="1" applyProtection="1">
      <alignment horizontal="left" vertical="center"/>
      <protection hidden="1"/>
    </xf>
    <xf numFmtId="0" fontId="116" fillId="24" borderId="0" xfId="0" applyFont="1" applyFill="1" applyAlignment="1" applyProtection="1">
      <alignment horizontal="left" vertical="center"/>
      <protection hidden="1"/>
    </xf>
    <xf numFmtId="0" fontId="116" fillId="24" borderId="0" xfId="0" applyFont="1" applyFill="1" applyBorder="1" applyAlignment="1" applyProtection="1">
      <alignment horizontal="left" vertical="center"/>
      <protection hidden="1"/>
    </xf>
    <xf numFmtId="0" fontId="116" fillId="24" borderId="18" xfId="0" applyNumberFormat="1" applyFont="1" applyFill="1" applyBorder="1" applyAlignment="1" applyProtection="1">
      <alignment horizontal="center"/>
      <protection hidden="1"/>
    </xf>
    <xf numFmtId="0" fontId="116" fillId="24" borderId="0" xfId="0" applyNumberFormat="1" applyFont="1" applyFill="1" applyBorder="1" applyAlignment="1" applyProtection="1">
      <alignment vertical="center"/>
      <protection hidden="1"/>
    </xf>
    <xf numFmtId="179" fontId="116" fillId="24" borderId="0" xfId="0" applyNumberFormat="1" applyFont="1" applyFill="1" applyBorder="1" applyAlignment="1" applyProtection="1">
      <alignment horizontal="left"/>
      <protection hidden="1"/>
    </xf>
    <xf numFmtId="0" fontId="116" fillId="24" borderId="0" xfId="0" applyFont="1" applyFill="1" applyBorder="1" applyAlignment="1" applyProtection="1">
      <alignment horizontal="left"/>
      <protection hidden="1"/>
    </xf>
    <xf numFmtId="0" fontId="116" fillId="24" borderId="0" xfId="0" applyFont="1" applyFill="1" applyAlignment="1" applyProtection="1">
      <alignment horizontal="right" vertical="center"/>
      <protection hidden="1"/>
    </xf>
    <xf numFmtId="0" fontId="50" fillId="24" borderId="0" xfId="0" applyFont="1" applyFill="1" applyBorder="1" applyAlignment="1" applyProtection="1">
      <alignment horizontal="center" vertical="center"/>
      <protection hidden="1"/>
    </xf>
    <xf numFmtId="176" fontId="50" fillId="24" borderId="0" xfId="0" applyNumberFormat="1" applyFont="1" applyFill="1" applyBorder="1" applyAlignment="1" applyProtection="1">
      <alignment horizontal="right" vertical="center"/>
      <protection hidden="1"/>
    </xf>
    <xf numFmtId="0" fontId="54" fillId="24" borderId="0" xfId="327" applyNumberFormat="1" applyFont="1" applyFill="1" applyBorder="1" applyAlignment="1" applyProtection="1">
      <alignment horizontal="left" vertical="center"/>
      <protection hidden="1"/>
    </xf>
    <xf numFmtId="1" fontId="56" fillId="24" borderId="15" xfId="0" quotePrefix="1" applyNumberFormat="1" applyFont="1" applyFill="1" applyBorder="1" applyAlignment="1" applyProtection="1">
      <alignment horizontal="center" vertical="center" shrinkToFit="1"/>
      <protection hidden="1"/>
    </xf>
    <xf numFmtId="0" fontId="114" fillId="24" borderId="0" xfId="0" applyFont="1" applyFill="1" applyAlignment="1" applyProtection="1">
      <alignment horizontal="left" vertical="center"/>
      <protection hidden="1"/>
    </xf>
    <xf numFmtId="0" fontId="116" fillId="24" borderId="0" xfId="1739" applyNumberFormat="1" applyFont="1" applyFill="1" applyBorder="1" applyAlignment="1" applyProtection="1">
      <alignment horizontal="left" vertical="center"/>
      <protection hidden="1"/>
    </xf>
    <xf numFmtId="0" fontId="112" fillId="24" borderId="0" xfId="0" applyNumberFormat="1" applyFont="1" applyFill="1" applyAlignment="1" applyProtection="1">
      <alignment horizontal="left" vertical="center"/>
      <protection hidden="1"/>
    </xf>
    <xf numFmtId="3" fontId="112" fillId="24" borderId="0" xfId="0" applyNumberFormat="1" applyFont="1" applyFill="1" applyAlignment="1" applyProtection="1">
      <alignment horizontal="center" vertical="center"/>
      <protection hidden="1"/>
    </xf>
    <xf numFmtId="0" fontId="112" fillId="24" borderId="0" xfId="0" applyFont="1" applyFill="1" applyAlignment="1" applyProtection="1">
      <alignment horizontal="center" vertical="center"/>
      <protection hidden="1"/>
    </xf>
    <xf numFmtId="0" fontId="112" fillId="24" borderId="0" xfId="0" applyNumberFormat="1" applyFont="1" applyFill="1" applyAlignment="1" applyProtection="1">
      <alignment horizontal="left" vertical="top"/>
      <protection hidden="1"/>
    </xf>
    <xf numFmtId="3" fontId="118" fillId="24" borderId="0" xfId="0" applyNumberFormat="1" applyFont="1" applyFill="1" applyAlignment="1" applyProtection="1">
      <alignment horizontal="center" vertical="top"/>
      <protection hidden="1"/>
    </xf>
    <xf numFmtId="0" fontId="112" fillId="24" borderId="0" xfId="0" applyNumberFormat="1" applyFont="1" applyFill="1" applyAlignment="1" applyProtection="1">
      <alignment horizontal="right" vertical="top"/>
      <protection hidden="1"/>
    </xf>
    <xf numFmtId="0" fontId="118" fillId="24" borderId="0" xfId="0" applyFont="1" applyFill="1" applyBorder="1" applyAlignment="1" applyProtection="1">
      <alignment horizontal="center" vertical="top"/>
      <protection hidden="1"/>
    </xf>
    <xf numFmtId="3" fontId="119" fillId="24" borderId="0" xfId="0" applyNumberFormat="1" applyFont="1" applyFill="1" applyAlignment="1" applyProtection="1">
      <alignment horizontal="center" vertical="center"/>
      <protection hidden="1"/>
    </xf>
    <xf numFmtId="0" fontId="112" fillId="24" borderId="0" xfId="0" applyNumberFormat="1" applyFont="1" applyFill="1" applyAlignment="1" applyProtection="1">
      <alignment horizontal="right" vertical="center"/>
      <protection hidden="1"/>
    </xf>
    <xf numFmtId="0" fontId="119" fillId="24" borderId="0" xfId="0" applyFont="1" applyFill="1" applyBorder="1" applyAlignment="1" applyProtection="1">
      <alignment horizontal="center" vertical="center"/>
      <protection hidden="1"/>
    </xf>
    <xf numFmtId="0" fontId="121" fillId="24" borderId="0" xfId="0" applyNumberFormat="1" applyFont="1" applyFill="1" applyBorder="1" applyAlignment="1" applyProtection="1">
      <alignment horizontal="center" vertical="center"/>
      <protection hidden="1"/>
    </xf>
    <xf numFmtId="3" fontId="121" fillId="24" borderId="0" xfId="0" applyNumberFormat="1" applyFont="1" applyFill="1" applyAlignment="1" applyProtection="1">
      <alignment horizontal="center" vertical="center" wrapText="1"/>
      <protection hidden="1"/>
    </xf>
    <xf numFmtId="0" fontId="112" fillId="24" borderId="0" xfId="0" applyNumberFormat="1" applyFont="1" applyFill="1" applyBorder="1" applyAlignment="1" applyProtection="1">
      <alignment horizontal="left" vertical="center"/>
      <protection hidden="1"/>
    </xf>
    <xf numFmtId="0" fontId="112" fillId="24" borderId="0" xfId="0" applyNumberFormat="1" applyFont="1" applyFill="1" applyBorder="1" applyAlignment="1" applyProtection="1">
      <alignment horizontal="right" vertical="center"/>
      <protection hidden="1"/>
    </xf>
    <xf numFmtId="0" fontId="50" fillId="56" borderId="14" xfId="0" quotePrefix="1" applyFont="1" applyFill="1" applyBorder="1" applyAlignment="1" applyProtection="1">
      <alignment horizontal="center" vertical="center"/>
      <protection hidden="1"/>
    </xf>
    <xf numFmtId="3" fontId="112" fillId="24" borderId="0" xfId="0" applyNumberFormat="1" applyFont="1" applyFill="1" applyBorder="1" applyAlignment="1" applyProtection="1">
      <alignment horizontal="left" vertical="center"/>
      <protection hidden="1"/>
    </xf>
    <xf numFmtId="0" fontId="112" fillId="24" borderId="0" xfId="0" applyFont="1" applyFill="1" applyBorder="1" applyAlignment="1" applyProtection="1">
      <alignment horizontal="left" vertical="center"/>
      <protection hidden="1"/>
    </xf>
    <xf numFmtId="3" fontId="112" fillId="24" borderId="0" xfId="0" applyNumberFormat="1" applyFont="1" applyFill="1" applyBorder="1" applyAlignment="1" applyProtection="1">
      <alignment horizontal="right" vertical="center"/>
      <protection hidden="1"/>
    </xf>
    <xf numFmtId="179" fontId="118" fillId="24" borderId="0" xfId="0" applyNumberFormat="1" applyFont="1" applyFill="1" applyAlignment="1" applyProtection="1">
      <alignment horizontal="center" vertical="center"/>
      <protection hidden="1"/>
    </xf>
    <xf numFmtId="179" fontId="119" fillId="24" borderId="0" xfId="0" applyNumberFormat="1" applyFont="1" applyFill="1" applyAlignment="1" applyProtection="1">
      <alignment horizontal="center" vertical="center"/>
      <protection hidden="1"/>
    </xf>
    <xf numFmtId="0" fontId="112" fillId="24" borderId="25" xfId="0" applyFont="1" applyFill="1" applyBorder="1" applyAlignment="1" applyProtection="1">
      <alignment horizontal="left" vertical="center"/>
      <protection hidden="1"/>
    </xf>
    <xf numFmtId="0" fontId="112" fillId="24" borderId="25" xfId="0" applyFont="1" applyFill="1" applyBorder="1" applyAlignment="1" applyProtection="1">
      <alignment vertical="center"/>
      <protection hidden="1"/>
    </xf>
    <xf numFmtId="0" fontId="112" fillId="24" borderId="0" xfId="0" applyFont="1" applyFill="1" applyBorder="1" applyAlignment="1" applyProtection="1">
      <alignment horizontal="right" vertical="center"/>
      <protection hidden="1"/>
    </xf>
    <xf numFmtId="0" fontId="116" fillId="24" borderId="0" xfId="0" applyFont="1" applyFill="1" applyBorder="1" applyAlignment="1" applyProtection="1">
      <alignment horizontal="left" wrapText="1"/>
      <protection hidden="1"/>
    </xf>
    <xf numFmtId="0" fontId="116" fillId="24" borderId="0" xfId="0" applyFont="1" applyFill="1" applyBorder="1" applyAlignment="1" applyProtection="1">
      <alignment horizontal="right"/>
      <protection hidden="1"/>
    </xf>
    <xf numFmtId="3" fontId="118" fillId="24" borderId="0" xfId="0" applyNumberFormat="1" applyFont="1" applyFill="1" applyAlignment="1" applyProtection="1">
      <alignment horizontal="center" vertical="center"/>
      <protection hidden="1"/>
    </xf>
    <xf numFmtId="0" fontId="118" fillId="24" borderId="0" xfId="0" applyFont="1" applyFill="1" applyBorder="1" applyAlignment="1" applyProtection="1">
      <alignment horizontal="center" vertical="center"/>
      <protection hidden="1"/>
    </xf>
    <xf numFmtId="0" fontId="112" fillId="24" borderId="0" xfId="1736" applyFont="1" applyFill="1" applyBorder="1" applyAlignment="1" applyProtection="1">
      <alignment horizontal="center" vertical="center"/>
      <protection hidden="1"/>
    </xf>
    <xf numFmtId="41" fontId="112" fillId="24" borderId="0" xfId="0" applyNumberFormat="1" applyFont="1" applyFill="1" applyBorder="1" applyAlignment="1" applyProtection="1">
      <alignment horizontal="right" vertical="center"/>
      <protection hidden="1"/>
    </xf>
    <xf numFmtId="0" fontId="122" fillId="24" borderId="0" xfId="0" applyFont="1" applyFill="1" applyBorder="1" applyAlignment="1" applyProtection="1">
      <alignment horizontal="center" vertical="center"/>
      <protection hidden="1"/>
    </xf>
    <xf numFmtId="184" fontId="112" fillId="24" borderId="0" xfId="0" applyNumberFormat="1" applyFont="1" applyFill="1" applyBorder="1" applyAlignment="1" applyProtection="1">
      <alignment horizontal="left" vertical="center"/>
      <protection hidden="1"/>
    </xf>
    <xf numFmtId="178" fontId="112" fillId="24" borderId="0" xfId="0" applyNumberFormat="1" applyFont="1" applyFill="1" applyBorder="1" applyAlignment="1" applyProtection="1">
      <alignment horizontal="right" vertical="center"/>
      <protection hidden="1"/>
    </xf>
    <xf numFmtId="186" fontId="112" fillId="24" borderId="0" xfId="0" applyNumberFormat="1" applyFont="1" applyFill="1" applyBorder="1" applyAlignment="1" applyProtection="1">
      <alignment horizontal="right" vertical="center"/>
      <protection hidden="1"/>
    </xf>
    <xf numFmtId="41" fontId="122" fillId="24" borderId="0" xfId="0" applyNumberFormat="1" applyFont="1" applyFill="1" applyBorder="1" applyAlignment="1" applyProtection="1">
      <alignment horizontal="right" vertical="center"/>
      <protection hidden="1"/>
    </xf>
    <xf numFmtId="184" fontId="122" fillId="24" borderId="0" xfId="0" applyNumberFormat="1" applyFont="1" applyFill="1" applyBorder="1" applyAlignment="1" applyProtection="1">
      <alignment horizontal="left" vertical="center"/>
      <protection hidden="1"/>
    </xf>
    <xf numFmtId="178" fontId="122" fillId="24" borderId="0" xfId="250" applyNumberFormat="1" applyFont="1" applyFill="1" applyBorder="1" applyAlignment="1" applyProtection="1">
      <alignment horizontal="right" vertical="center"/>
      <protection hidden="1"/>
    </xf>
    <xf numFmtId="186" fontId="122" fillId="24" borderId="0" xfId="0" applyNumberFormat="1" applyFont="1" applyFill="1" applyBorder="1" applyAlignment="1" applyProtection="1">
      <alignment horizontal="right" vertical="center"/>
      <protection hidden="1"/>
    </xf>
    <xf numFmtId="198" fontId="50" fillId="24" borderId="0" xfId="204" applyNumberFormat="1" applyFont="1" applyFill="1" applyBorder="1" applyAlignment="1" applyProtection="1">
      <alignment horizontal="right" vertical="center"/>
      <protection hidden="1"/>
    </xf>
    <xf numFmtId="0" fontId="112" fillId="24" borderId="0" xfId="0" applyFont="1" applyFill="1" applyAlignment="1" applyProtection="1">
      <alignment horizontal="left" vertical="top"/>
      <protection hidden="1"/>
    </xf>
    <xf numFmtId="0" fontId="112" fillId="24" borderId="0" xfId="0" applyFont="1" applyFill="1" applyBorder="1" applyAlignment="1" applyProtection="1">
      <alignment horizontal="left" vertical="top"/>
      <protection hidden="1"/>
    </xf>
    <xf numFmtId="0" fontId="112" fillId="24" borderId="0" xfId="0" applyFont="1" applyFill="1" applyAlignment="1" applyProtection="1">
      <alignment horizontal="left" vertical="center"/>
      <protection hidden="1"/>
    </xf>
    <xf numFmtId="0" fontId="112" fillId="24" borderId="45" xfId="0" applyFont="1" applyFill="1" applyBorder="1" applyAlignment="1" applyProtection="1">
      <alignment vertical="center" wrapText="1"/>
      <protection hidden="1"/>
    </xf>
    <xf numFmtId="41" fontId="112" fillId="24" borderId="0" xfId="0" applyNumberFormat="1" applyFont="1" applyFill="1" applyAlignment="1" applyProtection="1">
      <alignment horizontal="right" vertical="center"/>
      <protection hidden="1"/>
    </xf>
    <xf numFmtId="41" fontId="122" fillId="24" borderId="0" xfId="0" applyNumberFormat="1" applyFont="1" applyFill="1" applyAlignment="1" applyProtection="1">
      <alignment horizontal="right" vertical="center"/>
      <protection hidden="1"/>
    </xf>
    <xf numFmtId="0" fontId="112" fillId="24" borderId="14" xfId="0" applyFont="1" applyFill="1" applyBorder="1" applyAlignment="1" applyProtection="1">
      <alignment horizontal="center" vertical="center"/>
      <protection hidden="1"/>
    </xf>
    <xf numFmtId="179" fontId="112" fillId="24" borderId="0" xfId="0" applyNumberFormat="1" applyFont="1" applyFill="1" applyBorder="1" applyAlignment="1" applyProtection="1">
      <alignment horizontal="center" vertical="center"/>
      <protection hidden="1"/>
    </xf>
    <xf numFmtId="0" fontId="112" fillId="24" borderId="14" xfId="0" applyNumberFormat="1" applyFont="1" applyFill="1" applyBorder="1" applyAlignment="1" applyProtection="1">
      <alignment horizontal="left" vertical="center"/>
      <protection hidden="1"/>
    </xf>
    <xf numFmtId="41" fontId="112" fillId="56" borderId="0" xfId="0" applyNumberFormat="1" applyFont="1" applyFill="1" applyAlignment="1" applyProtection="1">
      <alignment horizontal="right" vertical="center"/>
      <protection hidden="1"/>
    </xf>
    <xf numFmtId="41" fontId="112" fillId="56" borderId="0" xfId="0" applyNumberFormat="1" applyFont="1" applyFill="1" applyAlignment="1" applyProtection="1">
      <alignment horizontal="right" vertical="center"/>
      <protection locked="0" hidden="1"/>
    </xf>
    <xf numFmtId="179" fontId="112" fillId="24" borderId="25" xfId="0" applyNumberFormat="1" applyFont="1" applyFill="1" applyBorder="1" applyAlignment="1" applyProtection="1">
      <alignment horizontal="center" vertical="center"/>
      <protection hidden="1"/>
    </xf>
    <xf numFmtId="0" fontId="112" fillId="24" borderId="23" xfId="0" applyNumberFormat="1" applyFont="1" applyFill="1" applyBorder="1" applyAlignment="1" applyProtection="1">
      <alignment horizontal="left" vertical="center"/>
      <protection hidden="1"/>
    </xf>
    <xf numFmtId="3" fontId="116" fillId="24" borderId="0" xfId="0" applyNumberFormat="1" applyFont="1" applyFill="1" applyAlignment="1" applyProtection="1">
      <alignment horizontal="left" vertical="center"/>
      <protection hidden="1"/>
    </xf>
    <xf numFmtId="0" fontId="123" fillId="24" borderId="0" xfId="0" applyFont="1" applyFill="1" applyAlignment="1" applyProtection="1">
      <alignment horizontal="center" vertical="center"/>
      <protection hidden="1"/>
    </xf>
    <xf numFmtId="3" fontId="52" fillId="24" borderId="0" xfId="1736" applyNumberFormat="1" applyFont="1" applyFill="1" applyAlignment="1" applyProtection="1">
      <alignment vertical="center"/>
      <protection hidden="1"/>
    </xf>
    <xf numFmtId="0" fontId="112" fillId="24" borderId="0" xfId="0" applyNumberFormat="1" applyFont="1" applyFill="1" applyBorder="1" applyAlignment="1" applyProtection="1">
      <alignment horizontal="left" vertical="top"/>
      <protection hidden="1"/>
    </xf>
    <xf numFmtId="3" fontId="118" fillId="24" borderId="0" xfId="0" applyNumberFormat="1" applyFont="1" applyFill="1" applyBorder="1" applyAlignment="1" applyProtection="1">
      <alignment horizontal="center" vertical="top"/>
      <protection hidden="1"/>
    </xf>
    <xf numFmtId="3" fontId="119" fillId="24" borderId="0" xfId="0" applyNumberFormat="1" applyFont="1" applyFill="1" applyBorder="1" applyAlignment="1" applyProtection="1">
      <alignment horizontal="center" vertical="center"/>
      <protection hidden="1"/>
    </xf>
    <xf numFmtId="0" fontId="122" fillId="24" borderId="0" xfId="0" applyNumberFormat="1" applyFont="1" applyFill="1" applyAlignment="1" applyProtection="1">
      <alignment horizontal="left" vertical="top"/>
      <protection hidden="1"/>
    </xf>
    <xf numFmtId="0" fontId="118" fillId="24" borderId="0" xfId="0" applyFont="1" applyFill="1" applyAlignment="1" applyProtection="1">
      <alignment horizontal="center" vertical="top"/>
      <protection hidden="1"/>
    </xf>
    <xf numFmtId="0" fontId="112" fillId="24" borderId="0" xfId="0" applyFont="1" applyFill="1" applyBorder="1" applyAlignment="1" applyProtection="1">
      <alignment horizontal="right" vertical="top"/>
      <protection hidden="1"/>
    </xf>
    <xf numFmtId="0" fontId="122" fillId="24" borderId="0" xfId="0" applyNumberFormat="1" applyFont="1" applyFill="1" applyAlignment="1" applyProtection="1">
      <alignment horizontal="left" vertical="center"/>
      <protection hidden="1"/>
    </xf>
    <xf numFmtId="0" fontId="119" fillId="24" borderId="0" xfId="0" applyFont="1" applyFill="1" applyAlignment="1" applyProtection="1">
      <alignment horizontal="center" vertical="center"/>
      <protection hidden="1"/>
    </xf>
    <xf numFmtId="0" fontId="112" fillId="24" borderId="14" xfId="0" quotePrefix="1" applyFont="1" applyFill="1" applyBorder="1" applyAlignment="1" applyProtection="1">
      <alignment horizontal="center" vertical="center"/>
      <protection hidden="1"/>
    </xf>
    <xf numFmtId="176" fontId="112" fillId="24" borderId="0" xfId="0" applyNumberFormat="1" applyFont="1" applyFill="1" applyAlignment="1" applyProtection="1">
      <alignment horizontal="right" vertical="center"/>
      <protection hidden="1"/>
    </xf>
    <xf numFmtId="0" fontId="122" fillId="24" borderId="14" xfId="0" quotePrefix="1" applyNumberFormat="1" applyFont="1" applyFill="1" applyBorder="1" applyAlignment="1" applyProtection="1">
      <alignment horizontal="center" vertical="center"/>
      <protection hidden="1"/>
    </xf>
    <xf numFmtId="0" fontId="112" fillId="56" borderId="14" xfId="0" quotePrefix="1" applyFont="1" applyFill="1" applyBorder="1" applyAlignment="1" applyProtection="1">
      <alignment horizontal="center" vertical="center"/>
      <protection hidden="1"/>
    </xf>
    <xf numFmtId="0" fontId="112" fillId="56" borderId="0" xfId="0" applyFont="1" applyFill="1" applyBorder="1" applyAlignment="1" applyProtection="1">
      <alignment horizontal="center" vertical="center"/>
      <protection hidden="1"/>
    </xf>
    <xf numFmtId="176" fontId="112" fillId="24" borderId="0" xfId="327" applyFont="1" applyFill="1" applyBorder="1" applyAlignment="1" applyProtection="1">
      <alignment horizontal="center" vertical="center"/>
      <protection hidden="1"/>
    </xf>
    <xf numFmtId="179" fontId="112" fillId="24" borderId="14" xfId="0" applyNumberFormat="1" applyFont="1" applyFill="1" applyBorder="1" applyAlignment="1" applyProtection="1">
      <alignment horizontal="center" vertical="center"/>
      <protection hidden="1"/>
    </xf>
    <xf numFmtId="1" fontId="112" fillId="24" borderId="15" xfId="0" quotePrefix="1" applyNumberFormat="1" applyFont="1" applyFill="1" applyBorder="1" applyAlignment="1" applyProtection="1">
      <alignment horizontal="center" vertical="center"/>
      <protection hidden="1"/>
    </xf>
    <xf numFmtId="1" fontId="122" fillId="24" borderId="15" xfId="0" quotePrefix="1" applyNumberFormat="1" applyFont="1" applyFill="1" applyBorder="1" applyAlignment="1" applyProtection="1">
      <alignment horizontal="center" vertical="center"/>
      <protection hidden="1"/>
    </xf>
    <xf numFmtId="176" fontId="112" fillId="24" borderId="15" xfId="326" applyFont="1" applyFill="1" applyBorder="1" applyAlignment="1" applyProtection="1">
      <alignment horizontal="center" vertical="center"/>
      <protection hidden="1"/>
    </xf>
    <xf numFmtId="41" fontId="112" fillId="24" borderId="15" xfId="0" applyNumberFormat="1" applyFont="1" applyFill="1" applyBorder="1" applyAlignment="1" applyProtection="1">
      <alignment horizontal="left" vertical="center"/>
      <protection hidden="1"/>
    </xf>
    <xf numFmtId="0" fontId="50" fillId="24" borderId="0" xfId="1736" applyNumberFormat="1" applyFont="1" applyFill="1" applyBorder="1" applyAlignment="1" applyProtection="1">
      <alignment horizontal="right" vertical="center"/>
      <protection hidden="1"/>
    </xf>
    <xf numFmtId="0" fontId="0" fillId="24" borderId="0" xfId="0" applyFont="1" applyFill="1" applyBorder="1" applyProtection="1">
      <protection hidden="1"/>
    </xf>
    <xf numFmtId="0" fontId="50" fillId="24" borderId="14" xfId="1739" quotePrefix="1" applyNumberFormat="1" applyFont="1" applyFill="1" applyBorder="1" applyAlignment="1" applyProtection="1">
      <alignment horizontal="center" vertical="center"/>
      <protection hidden="1"/>
    </xf>
    <xf numFmtId="0" fontId="50" fillId="24" borderId="14" xfId="1737" quotePrefix="1" applyNumberFormat="1" applyFont="1" applyFill="1" applyBorder="1" applyAlignment="1" applyProtection="1">
      <alignment horizontal="center" vertical="center" wrapText="1"/>
      <protection hidden="1"/>
    </xf>
    <xf numFmtId="0" fontId="50" fillId="24" borderId="0" xfId="1737" quotePrefix="1" applyNumberFormat="1" applyFont="1" applyFill="1" applyBorder="1" applyAlignment="1" applyProtection="1">
      <alignment horizontal="center" vertical="center" wrapText="1"/>
      <protection hidden="1"/>
    </xf>
    <xf numFmtId="0" fontId="50" fillId="24" borderId="14" xfId="0" quotePrefix="1" applyNumberFormat="1" applyFont="1" applyFill="1" applyBorder="1" applyAlignment="1" applyProtection="1">
      <alignment horizontal="center" vertical="center"/>
      <protection hidden="1"/>
    </xf>
    <xf numFmtId="0" fontId="112" fillId="24" borderId="14" xfId="0" quotePrefix="1" applyNumberFormat="1" applyFont="1" applyFill="1" applyBorder="1" applyAlignment="1" applyProtection="1">
      <alignment horizontal="center" vertical="center"/>
      <protection hidden="1"/>
    </xf>
    <xf numFmtId="0" fontId="50" fillId="24" borderId="0" xfId="0" quotePrefix="1" applyNumberFormat="1" applyFont="1" applyFill="1" applyBorder="1" applyAlignment="1" applyProtection="1">
      <alignment horizontal="center" vertical="center"/>
      <protection hidden="1"/>
    </xf>
    <xf numFmtId="41" fontId="112" fillId="24" borderId="0" xfId="1736" applyNumberFormat="1" applyFont="1" applyFill="1" applyBorder="1" applyAlignment="1" applyProtection="1">
      <alignment horizontal="center" vertical="center"/>
      <protection hidden="1"/>
    </xf>
    <xf numFmtId="0" fontId="112" fillId="24" borderId="15" xfId="0" quotePrefix="1" applyNumberFormat="1" applyFont="1" applyFill="1" applyBorder="1" applyAlignment="1" applyProtection="1">
      <alignment horizontal="center" vertical="center"/>
      <protection hidden="1"/>
    </xf>
    <xf numFmtId="0" fontId="54" fillId="24" borderId="14" xfId="0" quotePrefix="1" applyNumberFormat="1" applyFont="1" applyFill="1" applyBorder="1" applyAlignment="1" applyProtection="1">
      <alignment horizontal="center" vertical="center" shrinkToFit="1"/>
      <protection hidden="1"/>
    </xf>
    <xf numFmtId="0" fontId="54" fillId="24" borderId="15" xfId="0" quotePrefix="1" applyNumberFormat="1" applyFont="1" applyFill="1" applyBorder="1" applyAlignment="1" applyProtection="1">
      <alignment horizontal="center" vertical="center" shrinkToFit="1"/>
      <protection hidden="1"/>
    </xf>
    <xf numFmtId="41" fontId="112" fillId="56" borderId="92" xfId="0" applyNumberFormat="1" applyFont="1" applyFill="1" applyBorder="1" applyAlignment="1" applyProtection="1">
      <alignment horizontal="right" vertical="center"/>
      <protection hidden="1"/>
    </xf>
    <xf numFmtId="184" fontId="122" fillId="24" borderId="0" xfId="0" applyNumberFormat="1" applyFont="1" applyFill="1" applyBorder="1" applyAlignment="1" applyProtection="1">
      <alignment horizontal="right" vertical="center"/>
      <protection hidden="1"/>
    </xf>
    <xf numFmtId="184" fontId="112" fillId="24" borderId="0" xfId="0" applyNumberFormat="1" applyFont="1" applyFill="1" applyBorder="1" applyAlignment="1" applyProtection="1">
      <alignment horizontal="right" vertical="center"/>
      <protection hidden="1"/>
    </xf>
    <xf numFmtId="0" fontId="52" fillId="24" borderId="0" xfId="0" applyFont="1" applyFill="1" applyBorder="1" applyAlignment="1" applyProtection="1">
      <alignment horizontal="center" vertical="center"/>
      <protection hidden="1"/>
    </xf>
    <xf numFmtId="0" fontId="121" fillId="24" borderId="0" xfId="0" applyFont="1" applyFill="1" applyBorder="1" applyAlignment="1" applyProtection="1">
      <alignment horizontal="center" vertical="center"/>
      <protection hidden="1"/>
    </xf>
    <xf numFmtId="182" fontId="121" fillId="24" borderId="0" xfId="0" applyNumberFormat="1" applyFont="1" applyFill="1" applyAlignment="1" applyProtection="1">
      <alignment horizontal="center" vertical="center"/>
      <protection hidden="1"/>
    </xf>
    <xf numFmtId="0" fontId="112" fillId="24" borderId="0" xfId="0" applyFont="1" applyFill="1" applyBorder="1" applyAlignment="1" applyProtection="1">
      <alignment horizontal="center" vertical="center"/>
      <protection hidden="1"/>
    </xf>
    <xf numFmtId="1" fontId="122" fillId="24" borderId="14" xfId="0" quotePrefix="1" applyNumberFormat="1" applyFont="1" applyFill="1" applyBorder="1" applyAlignment="1" applyProtection="1">
      <alignment horizontal="center" vertical="center"/>
      <protection hidden="1"/>
    </xf>
    <xf numFmtId="1" fontId="112" fillId="24" borderId="14" xfId="0" quotePrefix="1" applyNumberFormat="1" applyFont="1" applyFill="1" applyBorder="1" applyAlignment="1" applyProtection="1">
      <alignment horizontal="center" vertical="center"/>
      <protection hidden="1"/>
    </xf>
    <xf numFmtId="0" fontId="120" fillId="24" borderId="0" xfId="0" applyFont="1" applyFill="1" applyBorder="1" applyAlignment="1" applyProtection="1">
      <alignment horizontal="center" vertical="center"/>
      <protection hidden="1"/>
    </xf>
    <xf numFmtId="182" fontId="121" fillId="24" borderId="0" xfId="0" applyNumberFormat="1" applyFont="1" applyFill="1" applyBorder="1" applyAlignment="1" applyProtection="1">
      <alignment horizontal="center" vertical="center"/>
      <protection hidden="1"/>
    </xf>
    <xf numFmtId="0" fontId="51" fillId="24" borderId="0" xfId="0" applyFont="1" applyFill="1" applyBorder="1" applyAlignment="1" applyProtection="1">
      <alignment horizontal="center" vertical="center"/>
      <protection hidden="1"/>
    </xf>
    <xf numFmtId="176" fontId="54" fillId="56" borderId="0" xfId="250" applyFont="1" applyFill="1" applyBorder="1" applyAlignment="1" applyProtection="1">
      <alignment horizontal="right" vertical="center" shrinkToFit="1"/>
      <protection hidden="1"/>
    </xf>
    <xf numFmtId="185" fontId="54" fillId="56" borderId="0" xfId="1740" applyNumberFormat="1" applyFont="1" applyFill="1" applyBorder="1" applyAlignment="1" applyProtection="1">
      <alignment horizontal="right" vertical="center" shrinkToFit="1"/>
      <protection hidden="1"/>
    </xf>
    <xf numFmtId="176" fontId="54" fillId="56" borderId="24" xfId="250" applyFont="1" applyFill="1" applyBorder="1" applyAlignment="1" applyProtection="1">
      <alignment horizontal="right" vertical="center" shrinkToFit="1"/>
      <protection hidden="1"/>
    </xf>
    <xf numFmtId="176" fontId="54" fillId="56" borderId="92" xfId="250" applyFont="1" applyFill="1" applyBorder="1" applyAlignment="1" applyProtection="1">
      <alignment horizontal="right" vertical="center" shrinkToFit="1"/>
      <protection hidden="1"/>
    </xf>
    <xf numFmtId="185" fontId="54" fillId="56" borderId="92" xfId="1740" applyNumberFormat="1" applyFont="1" applyFill="1" applyBorder="1" applyAlignment="1" applyProtection="1">
      <alignment horizontal="right" vertical="center" shrinkToFit="1"/>
      <protection hidden="1"/>
    </xf>
    <xf numFmtId="41" fontId="50" fillId="24" borderId="92" xfId="0" applyNumberFormat="1" applyFont="1" applyFill="1" applyBorder="1" applyAlignment="1" applyProtection="1">
      <alignment horizontal="right" vertical="center"/>
      <protection locked="0" hidden="1"/>
    </xf>
    <xf numFmtId="176" fontId="54" fillId="56" borderId="92" xfId="250" applyFont="1" applyFill="1" applyBorder="1" applyAlignment="1" applyProtection="1">
      <alignment horizontal="right" vertical="center" shrinkToFit="1"/>
      <protection locked="0" hidden="1"/>
    </xf>
    <xf numFmtId="0" fontId="116" fillId="24" borderId="0" xfId="0" applyNumberFormat="1" applyFont="1" applyFill="1" applyAlignment="1" applyProtection="1">
      <alignment horizontal="left" vertical="center"/>
      <protection hidden="1"/>
    </xf>
    <xf numFmtId="0" fontId="116" fillId="24" borderId="0" xfId="0" applyNumberFormat="1" applyFont="1" applyFill="1" applyBorder="1" applyAlignment="1" applyProtection="1">
      <alignment horizontal="left" vertical="center"/>
      <protection hidden="1"/>
    </xf>
    <xf numFmtId="0" fontId="54" fillId="24" borderId="0" xfId="0" applyNumberFormat="1" applyFont="1" applyFill="1" applyBorder="1" applyAlignment="1" applyProtection="1">
      <alignment horizontal="left" vertical="center"/>
      <protection hidden="1"/>
    </xf>
    <xf numFmtId="1" fontId="53" fillId="24" borderId="0" xfId="0" quotePrefix="1" applyNumberFormat="1" applyFont="1" applyFill="1" applyBorder="1" applyAlignment="1" applyProtection="1">
      <alignment horizontal="center" vertical="center"/>
      <protection hidden="1"/>
    </xf>
    <xf numFmtId="0" fontId="112" fillId="24" borderId="0" xfId="0" applyFont="1" applyFill="1" applyBorder="1" applyAlignment="1" applyProtection="1">
      <alignment horizontal="center" vertical="center"/>
      <protection hidden="1"/>
    </xf>
    <xf numFmtId="1" fontId="112" fillId="24" borderId="14" xfId="0" quotePrefix="1" applyNumberFormat="1" applyFont="1" applyFill="1" applyBorder="1" applyAlignment="1" applyProtection="1">
      <alignment horizontal="center" vertical="center"/>
      <protection hidden="1"/>
    </xf>
    <xf numFmtId="0" fontId="50" fillId="0" borderId="27" xfId="1740" applyFont="1" applyBorder="1" applyAlignment="1" applyProtection="1">
      <alignment horizontal="center" vertical="center" wrapText="1"/>
      <protection hidden="1"/>
    </xf>
    <xf numFmtId="0" fontId="50" fillId="0" borderId="28" xfId="1740" applyFont="1" applyBorder="1" applyAlignment="1" applyProtection="1">
      <alignment horizontal="center" vertical="center" wrapText="1"/>
      <protection hidden="1"/>
    </xf>
    <xf numFmtId="3" fontId="50" fillId="24" borderId="20" xfId="1737" applyNumberFormat="1" applyFont="1" applyFill="1" applyBorder="1" applyAlignment="1" applyProtection="1">
      <alignment horizontal="center" vertical="center" wrapText="1"/>
      <protection hidden="1"/>
    </xf>
    <xf numFmtId="0" fontId="112" fillId="24" borderId="27" xfId="0" applyFont="1" applyFill="1" applyBorder="1" applyAlignment="1" applyProtection="1">
      <alignment horizontal="center" vertical="center" wrapText="1"/>
      <protection hidden="1"/>
    </xf>
    <xf numFmtId="3" fontId="112" fillId="24" borderId="37" xfId="0" applyNumberFormat="1" applyFont="1" applyFill="1" applyBorder="1" applyAlignment="1" applyProtection="1">
      <alignment horizontal="center" vertical="center" wrapText="1"/>
      <protection hidden="1"/>
    </xf>
    <xf numFmtId="0" fontId="52" fillId="24" borderId="0" xfId="0" applyFont="1" applyFill="1" applyBorder="1" applyAlignment="1" applyProtection="1">
      <alignment horizontal="center" vertical="center"/>
      <protection hidden="1"/>
    </xf>
    <xf numFmtId="0" fontId="112" fillId="0" borderId="27" xfId="0" applyFont="1" applyBorder="1" applyAlignment="1" applyProtection="1">
      <alignment horizontal="center" vertical="center" wrapText="1"/>
      <protection hidden="1"/>
    </xf>
    <xf numFmtId="3" fontId="112" fillId="24" borderId="26" xfId="0" applyNumberFormat="1" applyFont="1" applyFill="1" applyBorder="1" applyAlignment="1" applyProtection="1">
      <alignment horizontal="center" vertical="center"/>
      <protection hidden="1"/>
    </xf>
    <xf numFmtId="0" fontId="51" fillId="24" borderId="0" xfId="1736" applyFont="1" applyFill="1" applyBorder="1" applyAlignment="1" applyProtection="1">
      <alignment horizontal="center" vertical="center"/>
      <protection hidden="1"/>
    </xf>
    <xf numFmtId="0" fontId="54" fillId="24" borderId="0" xfId="0" applyNumberFormat="1" applyFont="1" applyFill="1" applyBorder="1" applyAlignment="1" applyProtection="1">
      <alignment horizontal="right"/>
      <protection hidden="1"/>
    </xf>
    <xf numFmtId="3" fontId="112" fillId="24" borderId="27" xfId="0" applyNumberFormat="1" applyFont="1" applyFill="1" applyBorder="1" applyAlignment="1" applyProtection="1">
      <alignment horizontal="center" vertical="center" wrapText="1"/>
      <protection hidden="1"/>
    </xf>
    <xf numFmtId="3" fontId="112" fillId="24" borderId="28" xfId="0" applyNumberFormat="1" applyFont="1" applyFill="1" applyBorder="1" applyAlignment="1" applyProtection="1">
      <alignment horizontal="center" vertical="center" wrapText="1"/>
      <protection hidden="1"/>
    </xf>
    <xf numFmtId="0" fontId="51" fillId="24" borderId="0" xfId="0" applyFont="1" applyFill="1" applyBorder="1" applyAlignment="1" applyProtection="1">
      <alignment horizontal="center" vertical="center"/>
      <protection hidden="1"/>
    </xf>
    <xf numFmtId="180" fontId="50" fillId="24" borderId="27" xfId="1737" applyNumberFormat="1" applyFont="1" applyFill="1" applyBorder="1" applyAlignment="1" applyProtection="1">
      <alignment horizontal="center" vertical="center" wrapText="1"/>
      <protection hidden="1"/>
    </xf>
    <xf numFmtId="179" fontId="112" fillId="24" borderId="26" xfId="0" applyNumberFormat="1" applyFont="1" applyFill="1" applyBorder="1" applyAlignment="1" applyProtection="1">
      <alignment horizontal="center" vertical="center"/>
      <protection hidden="1"/>
    </xf>
    <xf numFmtId="179" fontId="112" fillId="24" borderId="28" xfId="0" applyNumberFormat="1" applyFont="1" applyFill="1" applyBorder="1" applyAlignment="1" applyProtection="1">
      <alignment horizontal="center" vertical="center" wrapText="1"/>
      <protection hidden="1"/>
    </xf>
    <xf numFmtId="180" fontId="50" fillId="24" borderId="42" xfId="1737" applyNumberFormat="1" applyFont="1" applyFill="1" applyBorder="1" applyAlignment="1" applyProtection="1">
      <alignment horizontal="center" vertical="center" wrapText="1"/>
      <protection hidden="1"/>
    </xf>
    <xf numFmtId="0" fontId="112" fillId="24" borderId="94" xfId="328" applyNumberFormat="1" applyFont="1" applyFill="1" applyBorder="1" applyAlignment="1" applyProtection="1">
      <alignment horizontal="center" vertical="center" wrapText="1"/>
      <protection hidden="1"/>
    </xf>
    <xf numFmtId="3" fontId="112" fillId="24" borderId="95" xfId="0" applyNumberFormat="1" applyFont="1" applyFill="1" applyBorder="1" applyAlignment="1" applyProtection="1">
      <alignment horizontal="center" vertical="center" wrapText="1"/>
      <protection hidden="1"/>
    </xf>
    <xf numFmtId="0" fontId="112" fillId="24" borderId="93" xfId="0" applyFont="1" applyFill="1" applyBorder="1" applyAlignment="1" applyProtection="1">
      <alignment horizontal="center" vertical="center" wrapText="1"/>
      <protection hidden="1"/>
    </xf>
    <xf numFmtId="0" fontId="112" fillId="24" borderId="96" xfId="0" applyFont="1" applyFill="1" applyBorder="1" applyAlignment="1" applyProtection="1">
      <alignment horizontal="center" vertical="center" wrapText="1"/>
      <protection hidden="1"/>
    </xf>
    <xf numFmtId="0" fontId="112" fillId="24" borderId="93" xfId="0" applyNumberFormat="1" applyFont="1" applyFill="1" applyBorder="1" applyAlignment="1" applyProtection="1">
      <alignment horizontal="center" vertical="center" wrapText="1"/>
      <protection hidden="1"/>
    </xf>
    <xf numFmtId="0" fontId="112" fillId="24" borderId="97" xfId="328" applyNumberFormat="1" applyFont="1" applyFill="1" applyBorder="1" applyAlignment="1" applyProtection="1">
      <alignment horizontal="center" vertical="center" wrapText="1"/>
      <protection hidden="1"/>
    </xf>
    <xf numFmtId="0" fontId="50" fillId="24" borderId="94" xfId="0" applyFont="1" applyFill="1" applyBorder="1" applyAlignment="1" applyProtection="1">
      <alignment horizontal="center" vertical="center" wrapText="1"/>
      <protection hidden="1"/>
    </xf>
    <xf numFmtId="0" fontId="50" fillId="0" borderId="98" xfId="0" applyFont="1" applyBorder="1" applyAlignment="1" applyProtection="1">
      <alignment horizontal="center" vertical="center" wrapText="1"/>
      <protection hidden="1"/>
    </xf>
    <xf numFmtId="0" fontId="50" fillId="0" borderId="93" xfId="0" applyFont="1" applyBorder="1" applyAlignment="1" applyProtection="1">
      <alignment horizontal="center" vertical="center" wrapText="1"/>
      <protection hidden="1"/>
    </xf>
    <xf numFmtId="0" fontId="50" fillId="0" borderId="96" xfId="0" applyFont="1" applyBorder="1" applyAlignment="1" applyProtection="1">
      <alignment horizontal="center" vertical="center" wrapText="1"/>
      <protection hidden="1"/>
    </xf>
    <xf numFmtId="0" fontId="112" fillId="24" borderId="28" xfId="0" applyFont="1" applyFill="1" applyBorder="1" applyAlignment="1" applyProtection="1">
      <alignment horizontal="center" vertical="center" wrapText="1"/>
      <protection hidden="1"/>
    </xf>
    <xf numFmtId="3" fontId="112" fillId="24" borderId="57" xfId="0" applyNumberFormat="1" applyFont="1" applyFill="1" applyBorder="1" applyAlignment="1" applyProtection="1">
      <alignment horizontal="center" vertical="center" wrapText="1"/>
      <protection hidden="1"/>
    </xf>
    <xf numFmtId="0" fontId="126" fillId="0" borderId="0" xfId="0" applyFont="1" applyAlignment="1" applyProtection="1">
      <alignment horizontal="center" vertical="center"/>
      <protection hidden="1"/>
    </xf>
    <xf numFmtId="0" fontId="127" fillId="0" borderId="0" xfId="1740" applyFont="1" applyBorder="1" applyAlignment="1" applyProtection="1">
      <alignment horizontal="center" vertical="center"/>
      <protection hidden="1"/>
    </xf>
    <xf numFmtId="0" fontId="126" fillId="0" borderId="0" xfId="0" applyFont="1" applyBorder="1" applyAlignment="1" applyProtection="1">
      <alignment horizontal="center" vertical="center"/>
      <protection hidden="1"/>
    </xf>
    <xf numFmtId="176" fontId="50" fillId="24" borderId="92" xfId="3231" applyFont="1" applyFill="1" applyBorder="1" applyAlignment="1" applyProtection="1">
      <alignment horizontal="right" vertical="center"/>
      <protection locked="0" hidden="1"/>
    </xf>
    <xf numFmtId="176" fontId="50" fillId="24" borderId="92" xfId="250" applyFont="1" applyFill="1" applyBorder="1" applyAlignment="1" applyProtection="1">
      <alignment horizontal="right" vertical="center"/>
      <protection locked="0" hidden="1"/>
    </xf>
    <xf numFmtId="176" fontId="50" fillId="56" borderId="92" xfId="250" applyFont="1" applyFill="1" applyBorder="1" applyAlignment="1" applyProtection="1">
      <alignment horizontal="right" vertical="center"/>
      <protection locked="0" hidden="1"/>
    </xf>
    <xf numFmtId="41" fontId="112" fillId="56" borderId="92" xfId="0" applyNumberFormat="1" applyFont="1" applyFill="1" applyBorder="1" applyAlignment="1" applyProtection="1">
      <alignment horizontal="right" vertical="center"/>
      <protection locked="0" hidden="1"/>
    </xf>
    <xf numFmtId="41" fontId="112" fillId="24" borderId="0" xfId="3255" applyNumberFormat="1" applyFont="1" applyFill="1" applyAlignment="1" applyProtection="1">
      <alignment horizontal="right" vertical="center"/>
      <protection locked="0" hidden="1"/>
    </xf>
    <xf numFmtId="41" fontId="50" fillId="24" borderId="15" xfId="0" applyNumberFormat="1" applyFont="1" applyFill="1" applyBorder="1" applyAlignment="1" applyProtection="1">
      <alignment horizontal="right" vertical="center"/>
      <protection locked="0" hidden="1"/>
    </xf>
    <xf numFmtId="41" fontId="50" fillId="24" borderId="24" xfId="0" applyNumberFormat="1" applyFont="1" applyFill="1" applyBorder="1" applyAlignment="1" applyProtection="1">
      <alignment horizontal="right" vertical="center"/>
      <protection locked="0" hidden="1"/>
    </xf>
    <xf numFmtId="41" fontId="112" fillId="24" borderId="0" xfId="4456" applyNumberFormat="1" applyFont="1" applyFill="1" applyAlignment="1" applyProtection="1">
      <alignment horizontal="right" vertical="center"/>
      <protection locked="0" hidden="1"/>
    </xf>
    <xf numFmtId="41" fontId="112" fillId="24" borderId="92" xfId="4456" applyNumberFormat="1" applyFont="1" applyFill="1" applyBorder="1" applyAlignment="1" applyProtection="1">
      <alignment horizontal="right" vertical="center"/>
      <protection locked="0" hidden="1"/>
    </xf>
    <xf numFmtId="41" fontId="50" fillId="0" borderId="0" xfId="0" applyNumberFormat="1" applyFont="1" applyFill="1" applyBorder="1" applyAlignment="1" applyProtection="1">
      <alignment horizontal="right" vertical="center"/>
      <protection locked="0" hidden="1"/>
    </xf>
    <xf numFmtId="41" fontId="50" fillId="0" borderId="0" xfId="0" applyNumberFormat="1" applyFont="1" applyFill="1" applyBorder="1" applyAlignment="1" applyProtection="1">
      <alignment horizontal="right" vertical="center"/>
      <protection hidden="1"/>
    </xf>
    <xf numFmtId="0" fontId="121" fillId="24" borderId="0" xfId="0" applyFont="1" applyFill="1" applyBorder="1" applyAlignment="1" applyProtection="1">
      <alignment horizontal="center" vertical="center"/>
      <protection hidden="1"/>
    </xf>
    <xf numFmtId="0" fontId="120" fillId="24" borderId="0" xfId="0" applyFont="1" applyFill="1" applyBorder="1" applyAlignment="1" applyProtection="1">
      <alignment horizontal="center" vertical="center"/>
      <protection hidden="1"/>
    </xf>
    <xf numFmtId="1" fontId="122" fillId="24" borderId="14" xfId="0" quotePrefix="1" applyNumberFormat="1" applyFont="1" applyFill="1" applyBorder="1" applyAlignment="1" applyProtection="1">
      <alignment horizontal="center" vertical="center"/>
      <protection hidden="1"/>
    </xf>
    <xf numFmtId="1" fontId="112" fillId="24" borderId="14" xfId="0" quotePrefix="1" applyNumberFormat="1" applyFont="1" applyFill="1" applyBorder="1" applyAlignment="1" applyProtection="1">
      <alignment horizontal="center" vertical="center"/>
      <protection hidden="1"/>
    </xf>
    <xf numFmtId="176" fontId="50" fillId="24" borderId="0" xfId="1737" applyNumberFormat="1" applyFont="1" applyFill="1" applyBorder="1" applyAlignment="1" applyProtection="1">
      <alignment horizontal="right" vertical="center"/>
      <protection hidden="1"/>
    </xf>
    <xf numFmtId="178" fontId="50" fillId="24" borderId="0" xfId="272" applyNumberFormat="1" applyFont="1" applyFill="1" applyBorder="1" applyAlignment="1" applyProtection="1">
      <alignment horizontal="right" vertical="center"/>
      <protection hidden="1"/>
    </xf>
    <xf numFmtId="176" fontId="50" fillId="24" borderId="0" xfId="272" applyFont="1" applyFill="1" applyBorder="1" applyAlignment="1" applyProtection="1">
      <alignment horizontal="right" vertical="center"/>
      <protection hidden="1"/>
    </xf>
    <xf numFmtId="176" fontId="53" fillId="24" borderId="0" xfId="272" applyFont="1" applyFill="1" applyBorder="1" applyAlignment="1" applyProtection="1">
      <alignment horizontal="right" vertical="center"/>
      <protection hidden="1"/>
    </xf>
    <xf numFmtId="178" fontId="53" fillId="24" borderId="0" xfId="272" applyNumberFormat="1" applyFont="1" applyFill="1" applyBorder="1" applyAlignment="1" applyProtection="1">
      <alignment horizontal="right" vertical="center"/>
      <protection hidden="1"/>
    </xf>
    <xf numFmtId="201" fontId="112" fillId="24" borderId="0" xfId="0" applyNumberFormat="1" applyFont="1" applyFill="1" applyBorder="1" applyAlignment="1" applyProtection="1">
      <alignment horizontal="right" vertical="center"/>
      <protection hidden="1"/>
    </xf>
    <xf numFmtId="201" fontId="112" fillId="24" borderId="0" xfId="0" applyNumberFormat="1" applyFont="1" applyFill="1" applyAlignment="1" applyProtection="1">
      <alignment horizontal="right" vertical="center"/>
      <protection hidden="1"/>
    </xf>
    <xf numFmtId="176" fontId="112" fillId="24" borderId="0" xfId="0" applyNumberFormat="1" applyFont="1" applyFill="1" applyBorder="1" applyAlignment="1" applyProtection="1">
      <alignment horizontal="right" vertical="center"/>
      <protection hidden="1"/>
    </xf>
    <xf numFmtId="0" fontId="112" fillId="24" borderId="15" xfId="0" applyFont="1" applyFill="1" applyBorder="1" applyAlignment="1" applyProtection="1">
      <alignment horizontal="center" vertical="center"/>
      <protection hidden="1"/>
    </xf>
    <xf numFmtId="49" fontId="112" fillId="24" borderId="14" xfId="0" applyNumberFormat="1" applyFont="1" applyFill="1" applyBorder="1" applyAlignment="1" applyProtection="1">
      <alignment horizontal="center" vertical="center"/>
      <protection hidden="1"/>
    </xf>
    <xf numFmtId="181" fontId="112" fillId="24" borderId="0" xfId="0" applyNumberFormat="1" applyFont="1" applyFill="1" applyBorder="1" applyAlignment="1" applyProtection="1">
      <alignment horizontal="right" vertical="center"/>
      <protection hidden="1"/>
    </xf>
    <xf numFmtId="0" fontId="122" fillId="24" borderId="0" xfId="0" applyNumberFormat="1" applyFont="1" applyFill="1" applyBorder="1" applyAlignment="1" applyProtection="1">
      <alignment horizontal="center" vertical="center"/>
      <protection hidden="1"/>
    </xf>
    <xf numFmtId="0" fontId="112" fillId="24" borderId="14" xfId="0" applyNumberFormat="1" applyFont="1" applyFill="1" applyBorder="1" applyAlignment="1" applyProtection="1">
      <alignment horizontal="center" vertical="center"/>
      <protection hidden="1"/>
    </xf>
    <xf numFmtId="0" fontId="122" fillId="24" borderId="14" xfId="0" applyNumberFormat="1" applyFont="1" applyFill="1" applyBorder="1" applyAlignment="1" applyProtection="1">
      <alignment horizontal="center" vertical="center"/>
      <protection hidden="1"/>
    </xf>
    <xf numFmtId="201" fontId="122" fillId="24" borderId="0" xfId="250" applyNumberFormat="1" applyFont="1" applyFill="1" applyBorder="1" applyAlignment="1" applyProtection="1">
      <alignment horizontal="right" vertical="center"/>
      <protection hidden="1"/>
    </xf>
    <xf numFmtId="176" fontId="122" fillId="24" borderId="0" xfId="250" applyFont="1" applyFill="1" applyBorder="1" applyAlignment="1" applyProtection="1">
      <alignment horizontal="right" vertical="center"/>
      <protection hidden="1"/>
    </xf>
    <xf numFmtId="0" fontId="122" fillId="24" borderId="15" xfId="0" applyNumberFormat="1" applyFont="1" applyFill="1" applyBorder="1" applyAlignment="1" applyProtection="1">
      <alignment horizontal="center" vertical="center"/>
      <protection hidden="1"/>
    </xf>
    <xf numFmtId="49" fontId="122" fillId="24" borderId="14" xfId="0" applyNumberFormat="1" applyFont="1" applyFill="1" applyBorder="1" applyAlignment="1" applyProtection="1">
      <alignment horizontal="center" vertical="center"/>
      <protection hidden="1"/>
    </xf>
    <xf numFmtId="201" fontId="112" fillId="24" borderId="0" xfId="250" applyNumberFormat="1" applyFont="1" applyFill="1" applyBorder="1" applyAlignment="1" applyProtection="1">
      <alignment horizontal="right" vertical="center"/>
      <protection hidden="1"/>
    </xf>
    <xf numFmtId="201" fontId="112" fillId="24" borderId="0" xfId="250" applyNumberFormat="1" applyFont="1" applyFill="1" applyAlignment="1" applyProtection="1">
      <alignment horizontal="right" vertical="center"/>
      <protection hidden="1"/>
    </xf>
    <xf numFmtId="176" fontId="112" fillId="24" borderId="0" xfId="250" applyFont="1" applyFill="1" applyBorder="1" applyAlignment="1" applyProtection="1">
      <alignment horizontal="right" vertical="center"/>
      <protection hidden="1"/>
    </xf>
    <xf numFmtId="0" fontId="112" fillId="24" borderId="15" xfId="0" applyNumberFormat="1" applyFont="1" applyFill="1" applyBorder="1" applyAlignment="1" applyProtection="1">
      <alignment horizontal="center" vertical="center"/>
      <protection hidden="1"/>
    </xf>
    <xf numFmtId="201" fontId="112" fillId="24" borderId="0" xfId="275" applyNumberFormat="1" applyFont="1" applyFill="1" applyBorder="1" applyAlignment="1" applyProtection="1">
      <alignment vertical="center"/>
      <protection locked="0" hidden="1"/>
    </xf>
    <xf numFmtId="201" fontId="112" fillId="24" borderId="0" xfId="250" applyNumberFormat="1" applyFont="1" applyFill="1" applyAlignment="1" applyProtection="1">
      <alignment horizontal="right" vertical="center"/>
      <protection locked="0" hidden="1"/>
    </xf>
    <xf numFmtId="181" fontId="112" fillId="24" borderId="0" xfId="250" applyNumberFormat="1" applyFont="1" applyFill="1" applyBorder="1" applyAlignment="1" applyProtection="1">
      <alignment horizontal="right" vertical="center"/>
      <protection locked="0" hidden="1"/>
    </xf>
    <xf numFmtId="181" fontId="112" fillId="24" borderId="0" xfId="275" applyNumberFormat="1" applyFont="1" applyFill="1" applyBorder="1" applyAlignment="1" applyProtection="1">
      <alignment vertical="center"/>
      <protection locked="0" hidden="1"/>
    </xf>
    <xf numFmtId="181" fontId="112" fillId="24" borderId="92" xfId="275" applyNumberFormat="1" applyFont="1" applyFill="1" applyBorder="1" applyAlignment="1" applyProtection="1">
      <alignment vertical="center"/>
      <protection locked="0" hidden="1"/>
    </xf>
    <xf numFmtId="0" fontId="116" fillId="24" borderId="18" xfId="1737" applyNumberFormat="1" applyFont="1" applyFill="1" applyBorder="1" applyAlignment="1" applyProtection="1">
      <alignment horizontal="left" vertical="center"/>
      <protection hidden="1"/>
    </xf>
    <xf numFmtId="180" fontId="116" fillId="24" borderId="18" xfId="1737" applyNumberFormat="1" applyFont="1" applyFill="1" applyBorder="1" applyAlignment="1" applyProtection="1">
      <alignment horizontal="center" vertical="center"/>
      <protection hidden="1"/>
    </xf>
    <xf numFmtId="3" fontId="116" fillId="24" borderId="18" xfId="1737" applyNumberFormat="1" applyFont="1" applyFill="1" applyBorder="1" applyAlignment="1" applyProtection="1">
      <alignment horizontal="center" vertical="center"/>
      <protection hidden="1"/>
    </xf>
    <xf numFmtId="3" fontId="116" fillId="24" borderId="18" xfId="1737" applyNumberFormat="1" applyFont="1" applyFill="1" applyBorder="1" applyAlignment="1" applyProtection="1">
      <alignment horizontal="right" vertical="center"/>
      <protection hidden="1"/>
    </xf>
    <xf numFmtId="180" fontId="116" fillId="24" borderId="0" xfId="1737" applyNumberFormat="1" applyFont="1" applyFill="1" applyBorder="1" applyAlignment="1" applyProtection="1">
      <alignment horizontal="left" vertical="center"/>
      <protection hidden="1"/>
    </xf>
    <xf numFmtId="0" fontId="116" fillId="24" borderId="0" xfId="1737" applyFont="1" applyFill="1" applyBorder="1" applyAlignment="1" applyProtection="1">
      <alignment horizontal="center" vertical="center"/>
      <protection hidden="1"/>
    </xf>
    <xf numFmtId="49" fontId="112" fillId="24" borderId="0" xfId="0" applyNumberFormat="1" applyFont="1" applyFill="1" applyAlignment="1" applyProtection="1">
      <alignment horizontal="center" vertical="center"/>
      <protection hidden="1"/>
    </xf>
    <xf numFmtId="0" fontId="112" fillId="24" borderId="0" xfId="0" applyNumberFormat="1" applyFont="1" applyFill="1" applyAlignment="1" applyProtection="1">
      <alignment horizontal="center" vertical="center"/>
      <protection hidden="1"/>
    </xf>
    <xf numFmtId="0" fontId="123" fillId="24" borderId="0" xfId="0" applyNumberFormat="1" applyFont="1" applyFill="1" applyAlignment="1" applyProtection="1">
      <alignment horizontal="center" vertical="center"/>
      <protection hidden="1"/>
    </xf>
    <xf numFmtId="3" fontId="123" fillId="24" borderId="0" xfId="0" applyNumberFormat="1" applyFont="1" applyFill="1" applyAlignment="1" applyProtection="1">
      <alignment horizontal="center" vertical="center"/>
      <protection hidden="1"/>
    </xf>
    <xf numFmtId="49" fontId="123" fillId="24" borderId="0" xfId="0" applyNumberFormat="1" applyFont="1" applyFill="1" applyAlignment="1" applyProtection="1">
      <alignment horizontal="center" vertical="center"/>
      <protection hidden="1"/>
    </xf>
    <xf numFmtId="0" fontId="121" fillId="24" borderId="0" xfId="0" applyFont="1" applyFill="1" applyBorder="1" applyAlignment="1" applyProtection="1">
      <alignment vertical="center"/>
      <protection hidden="1"/>
    </xf>
    <xf numFmtId="3" fontId="112" fillId="24" borderId="0" xfId="0" applyNumberFormat="1" applyFont="1" applyFill="1" applyBorder="1" applyAlignment="1" applyProtection="1">
      <alignment horizontal="center" vertical="center"/>
      <protection hidden="1"/>
    </xf>
    <xf numFmtId="49" fontId="112" fillId="24" borderId="23" xfId="0" applyNumberFormat="1" applyFont="1" applyFill="1" applyBorder="1" applyAlignment="1" applyProtection="1">
      <alignment horizontal="center" vertical="center"/>
      <protection hidden="1"/>
    </xf>
    <xf numFmtId="0" fontId="112" fillId="24" borderId="99" xfId="0" applyFont="1" applyFill="1" applyBorder="1" applyAlignment="1" applyProtection="1">
      <alignment horizontal="center" vertical="center" wrapText="1"/>
      <protection hidden="1"/>
    </xf>
    <xf numFmtId="181" fontId="50" fillId="56" borderId="0" xfId="0" applyNumberFormat="1" applyFont="1" applyFill="1" applyBorder="1" applyAlignment="1" applyProtection="1">
      <alignment horizontal="right" vertical="center"/>
      <protection hidden="1"/>
    </xf>
    <xf numFmtId="176" fontId="50" fillId="24" borderId="0" xfId="3231" applyFont="1" applyFill="1" applyBorder="1" applyAlignment="1" applyProtection="1">
      <alignment horizontal="right" vertical="center"/>
      <protection locked="0" hidden="1"/>
    </xf>
    <xf numFmtId="176" fontId="50" fillId="24" borderId="0" xfId="250" applyFont="1" applyFill="1" applyBorder="1" applyAlignment="1" applyProtection="1">
      <alignment horizontal="right" vertical="center"/>
      <protection locked="0" hidden="1"/>
    </xf>
    <xf numFmtId="176" fontId="50" fillId="56" borderId="0" xfId="250" applyFont="1" applyFill="1" applyBorder="1" applyAlignment="1" applyProtection="1">
      <alignment horizontal="right" vertical="center"/>
      <protection locked="0" hidden="1"/>
    </xf>
    <xf numFmtId="3" fontId="116" fillId="24" borderId="0" xfId="0" applyNumberFormat="1" applyFont="1" applyFill="1" applyBorder="1" applyAlignment="1" applyProtection="1">
      <alignment horizontal="left"/>
      <protection hidden="1"/>
    </xf>
    <xf numFmtId="41" fontId="53" fillId="24" borderId="0" xfId="250" applyNumberFormat="1" applyFont="1" applyFill="1" applyBorder="1" applyAlignment="1" applyProtection="1">
      <alignment horizontal="right" vertical="center"/>
      <protection hidden="1"/>
    </xf>
    <xf numFmtId="3" fontId="54" fillId="24" borderId="0" xfId="0" applyNumberFormat="1" applyFont="1" applyFill="1" applyBorder="1" applyAlignment="1" applyProtection="1">
      <alignment horizontal="left"/>
      <protection hidden="1"/>
    </xf>
    <xf numFmtId="3" fontId="54" fillId="24" borderId="0" xfId="0" applyNumberFormat="1" applyFont="1" applyFill="1" applyBorder="1" applyAlignment="1" applyProtection="1">
      <alignment horizontal="left" vertical="center"/>
      <protection hidden="1"/>
    </xf>
    <xf numFmtId="9" fontId="54" fillId="24" borderId="0" xfId="204" applyFont="1" applyFill="1" applyBorder="1" applyAlignment="1" applyProtection="1">
      <alignment horizontal="left" vertical="center"/>
      <protection hidden="1"/>
    </xf>
    <xf numFmtId="182" fontId="54" fillId="24" borderId="0" xfId="0" applyNumberFormat="1" applyFont="1" applyFill="1" applyBorder="1" applyAlignment="1" applyProtection="1">
      <alignment horizontal="left" vertical="center"/>
      <protection hidden="1"/>
    </xf>
    <xf numFmtId="3" fontId="54" fillId="24" borderId="0" xfId="0" applyNumberFormat="1" applyFont="1" applyFill="1" applyBorder="1" applyAlignment="1" applyProtection="1">
      <alignment horizontal="center" vertical="center"/>
      <protection hidden="1"/>
    </xf>
    <xf numFmtId="182" fontId="54" fillId="24" borderId="0" xfId="0" applyNumberFormat="1" applyFont="1" applyFill="1" applyBorder="1" applyAlignment="1" applyProtection="1">
      <alignment horizontal="center" vertical="center"/>
      <protection hidden="1"/>
    </xf>
    <xf numFmtId="179" fontId="50" fillId="24" borderId="0" xfId="0" applyNumberFormat="1" applyFont="1" applyFill="1" applyBorder="1" applyAlignment="1" applyProtection="1">
      <alignment horizontal="center" vertical="center"/>
      <protection hidden="1"/>
    </xf>
    <xf numFmtId="179" fontId="50" fillId="24" borderId="92" xfId="0" applyNumberFormat="1" applyFont="1" applyFill="1" applyBorder="1" applyAlignment="1" applyProtection="1">
      <alignment horizontal="center" vertical="center"/>
      <protection hidden="1"/>
    </xf>
    <xf numFmtId="182" fontId="51" fillId="24" borderId="0" xfId="0" applyNumberFormat="1" applyFont="1" applyFill="1" applyAlignment="1" applyProtection="1">
      <alignment vertical="center"/>
      <protection hidden="1"/>
    </xf>
    <xf numFmtId="0" fontId="50" fillId="24" borderId="17" xfId="0" applyFont="1" applyFill="1" applyBorder="1" applyAlignment="1" applyProtection="1">
      <alignment horizontal="center" vertical="center"/>
      <protection hidden="1"/>
    </xf>
    <xf numFmtId="0" fontId="50" fillId="24" borderId="0" xfId="0" applyFont="1" applyFill="1" applyProtection="1">
      <protection hidden="1"/>
    </xf>
    <xf numFmtId="0" fontId="50" fillId="24" borderId="0" xfId="0" applyFont="1" applyFill="1" applyBorder="1" applyProtection="1">
      <protection hidden="1"/>
    </xf>
    <xf numFmtId="0" fontId="50" fillId="24" borderId="0" xfId="0" applyFont="1" applyFill="1" applyAlignment="1" applyProtection="1">
      <alignment horizontal="right"/>
      <protection hidden="1"/>
    </xf>
    <xf numFmtId="3" fontId="116" fillId="24" borderId="26" xfId="1736" applyNumberFormat="1" applyFont="1" applyFill="1" applyBorder="1" applyAlignment="1" applyProtection="1">
      <alignment horizontal="center" vertical="center" wrapText="1"/>
      <protection hidden="1"/>
    </xf>
    <xf numFmtId="3" fontId="116" fillId="24" borderId="27" xfId="1736" applyNumberFormat="1" applyFont="1" applyFill="1" applyBorder="1" applyAlignment="1" applyProtection="1">
      <alignment horizontal="center" vertical="center" wrapText="1"/>
      <protection hidden="1"/>
    </xf>
    <xf numFmtId="3" fontId="116" fillId="24" borderId="28" xfId="1736" applyNumberFormat="1" applyFont="1" applyFill="1" applyBorder="1" applyAlignment="1" applyProtection="1">
      <alignment horizontal="center" vertical="center" wrapText="1"/>
      <protection hidden="1"/>
    </xf>
    <xf numFmtId="3" fontId="116" fillId="24" borderId="50" xfId="1736" applyNumberFormat="1" applyFont="1" applyFill="1" applyBorder="1" applyAlignment="1" applyProtection="1">
      <alignment horizontal="center" vertical="center" wrapText="1"/>
      <protection hidden="1"/>
    </xf>
    <xf numFmtId="0" fontId="116" fillId="24" borderId="27" xfId="1736" applyFont="1" applyFill="1" applyBorder="1" applyAlignment="1" applyProtection="1">
      <alignment horizontal="center" vertical="center" wrapText="1"/>
      <protection hidden="1"/>
    </xf>
    <xf numFmtId="3" fontId="116" fillId="24" borderId="42" xfId="1736" applyNumberFormat="1" applyFont="1" applyFill="1" applyBorder="1" applyAlignment="1" applyProtection="1">
      <alignment horizontal="center" vertical="center" wrapText="1"/>
      <protection hidden="1"/>
    </xf>
    <xf numFmtId="0" fontId="116" fillId="24" borderId="14" xfId="328" applyNumberFormat="1" applyFont="1" applyFill="1" applyBorder="1" applyAlignment="1" applyProtection="1">
      <alignment horizontal="center" vertical="center" wrapText="1"/>
      <protection hidden="1"/>
    </xf>
    <xf numFmtId="0" fontId="116" fillId="24" borderId="15" xfId="325" applyNumberFormat="1" applyFont="1" applyFill="1" applyBorder="1" applyAlignment="1" applyProtection="1">
      <alignment horizontal="center" vertical="center"/>
      <protection hidden="1"/>
    </xf>
    <xf numFmtId="0" fontId="56" fillId="24" borderId="14" xfId="1736" quotePrefix="1" applyNumberFormat="1" applyFont="1" applyFill="1" applyBorder="1" applyAlignment="1" applyProtection="1">
      <alignment horizontal="center" vertical="center"/>
      <protection hidden="1"/>
    </xf>
    <xf numFmtId="41" fontId="56" fillId="24" borderId="0" xfId="1736" applyNumberFormat="1" applyFont="1" applyFill="1" applyBorder="1" applyAlignment="1" applyProtection="1">
      <alignment horizontal="right" vertical="center"/>
      <protection hidden="1"/>
    </xf>
    <xf numFmtId="0" fontId="56" fillId="24" borderId="15" xfId="1736" quotePrefix="1" applyNumberFormat="1" applyFont="1" applyFill="1" applyBorder="1" applyAlignment="1" applyProtection="1">
      <alignment horizontal="center" vertical="center"/>
      <protection hidden="1"/>
    </xf>
    <xf numFmtId="179" fontId="54" fillId="24" borderId="14" xfId="1736" applyNumberFormat="1" applyFont="1" applyFill="1" applyBorder="1" applyAlignment="1" applyProtection="1">
      <alignment horizontal="center" vertical="center"/>
      <protection hidden="1"/>
    </xf>
    <xf numFmtId="41" fontId="54" fillId="24" borderId="0" xfId="1736" applyNumberFormat="1" applyFont="1" applyFill="1" applyBorder="1" applyAlignment="1" applyProtection="1">
      <alignment horizontal="right" vertical="center"/>
      <protection hidden="1"/>
    </xf>
    <xf numFmtId="41" fontId="54" fillId="24" borderId="0" xfId="1736" applyNumberFormat="1" applyFont="1" applyFill="1" applyAlignment="1" applyProtection="1">
      <alignment horizontal="right" vertical="center"/>
      <protection hidden="1"/>
    </xf>
    <xf numFmtId="176" fontId="54" fillId="24" borderId="15" xfId="326" applyFont="1" applyFill="1" applyBorder="1" applyAlignment="1" applyProtection="1">
      <alignment horizontal="center" vertical="center"/>
      <protection hidden="1"/>
    </xf>
    <xf numFmtId="41" fontId="54" fillId="24" borderId="15" xfId="1736" applyNumberFormat="1" applyFont="1" applyFill="1" applyBorder="1" applyAlignment="1" applyProtection="1">
      <alignment horizontal="right" vertical="center"/>
      <protection hidden="1"/>
    </xf>
    <xf numFmtId="41" fontId="54" fillId="24" borderId="0" xfId="1736" applyNumberFormat="1" applyFont="1" applyFill="1" applyBorder="1" applyAlignment="1" applyProtection="1">
      <alignment horizontal="left" vertical="center"/>
      <protection locked="0" hidden="1"/>
    </xf>
    <xf numFmtId="41" fontId="54" fillId="24" borderId="15" xfId="1736" applyNumberFormat="1" applyFont="1" applyFill="1" applyBorder="1" applyAlignment="1" applyProtection="1">
      <alignment horizontal="left" vertical="center"/>
      <protection hidden="1"/>
    </xf>
    <xf numFmtId="41" fontId="54" fillId="24" borderId="0" xfId="1736" applyNumberFormat="1" applyFont="1" applyFill="1" applyAlignment="1" applyProtection="1">
      <alignment horizontal="right" vertical="center"/>
      <protection locked="0" hidden="1"/>
    </xf>
    <xf numFmtId="41" fontId="54" fillId="24" borderId="0" xfId="1736" applyNumberFormat="1" applyFont="1" applyFill="1" applyBorder="1" applyAlignment="1" applyProtection="1">
      <alignment horizontal="right" vertical="center"/>
      <protection locked="0" hidden="1"/>
    </xf>
    <xf numFmtId="179" fontId="54" fillId="24" borderId="23" xfId="1736" applyNumberFormat="1" applyFont="1" applyFill="1" applyBorder="1" applyAlignment="1" applyProtection="1">
      <alignment horizontal="center" vertical="center"/>
      <protection hidden="1"/>
    </xf>
    <xf numFmtId="41" fontId="54" fillId="24" borderId="24" xfId="1736" applyNumberFormat="1" applyFont="1" applyFill="1" applyBorder="1" applyAlignment="1" applyProtection="1">
      <alignment horizontal="right" vertical="center"/>
      <protection hidden="1"/>
    </xf>
    <xf numFmtId="41" fontId="54" fillId="24" borderId="92" xfId="1736" applyNumberFormat="1" applyFont="1" applyFill="1" applyBorder="1" applyAlignment="1" applyProtection="1">
      <alignment horizontal="left" vertical="center"/>
      <protection locked="0" hidden="1"/>
    </xf>
    <xf numFmtId="41" fontId="54" fillId="24" borderId="92" xfId="1736" applyNumberFormat="1" applyFont="1" applyFill="1" applyBorder="1" applyAlignment="1" applyProtection="1">
      <alignment horizontal="right" vertical="center"/>
      <protection hidden="1"/>
    </xf>
    <xf numFmtId="41" fontId="54" fillId="24" borderId="24" xfId="1736" applyNumberFormat="1" applyFont="1" applyFill="1" applyBorder="1" applyAlignment="1" applyProtection="1">
      <alignment horizontal="left" vertical="center"/>
      <protection hidden="1"/>
    </xf>
    <xf numFmtId="41" fontId="116" fillId="24" borderId="0" xfId="1736" applyNumberFormat="1" applyFont="1" applyFill="1" applyBorder="1" applyAlignment="1" applyProtection="1">
      <alignment horizontal="right" vertical="center"/>
      <protection hidden="1"/>
    </xf>
    <xf numFmtId="3" fontId="116" fillId="24" borderId="37" xfId="1736" applyNumberFormat="1" applyFont="1" applyFill="1" applyBorder="1" applyAlignment="1" applyProtection="1">
      <alignment horizontal="center" vertical="center" wrapText="1"/>
      <protection hidden="1"/>
    </xf>
    <xf numFmtId="3" fontId="51" fillId="24" borderId="0" xfId="0" applyNumberFormat="1" applyFont="1" applyFill="1" applyAlignment="1" applyProtection="1">
      <alignment vertical="center"/>
      <protection hidden="1"/>
    </xf>
    <xf numFmtId="0" fontId="50" fillId="24" borderId="15" xfId="0" quotePrefix="1" applyNumberFormat="1" applyFont="1" applyFill="1" applyBorder="1" applyAlignment="1" applyProtection="1">
      <alignment horizontal="center" vertical="center"/>
      <protection hidden="1"/>
    </xf>
    <xf numFmtId="1" fontId="50" fillId="24" borderId="15" xfId="0" quotePrefix="1" applyNumberFormat="1" applyFont="1" applyFill="1" applyBorder="1" applyAlignment="1" applyProtection="1">
      <alignment horizontal="center" vertical="center"/>
      <protection hidden="1"/>
    </xf>
    <xf numFmtId="1" fontId="53" fillId="24" borderId="15" xfId="0" quotePrefix="1" applyNumberFormat="1" applyFont="1" applyFill="1" applyBorder="1" applyAlignment="1" applyProtection="1">
      <alignment horizontal="center" vertical="center"/>
      <protection hidden="1"/>
    </xf>
    <xf numFmtId="0" fontId="50" fillId="24" borderId="15" xfId="0" applyFont="1" applyFill="1" applyBorder="1" applyAlignment="1" applyProtection="1">
      <alignment horizontal="center" vertical="center"/>
      <protection hidden="1"/>
    </xf>
    <xf numFmtId="179" fontId="50" fillId="24" borderId="15" xfId="0" applyNumberFormat="1" applyFont="1" applyFill="1" applyBorder="1" applyAlignment="1" applyProtection="1">
      <alignment horizontal="left" vertical="center"/>
      <protection hidden="1"/>
    </xf>
    <xf numFmtId="179" fontId="50" fillId="24" borderId="24" xfId="0" applyNumberFormat="1" applyFont="1" applyFill="1" applyBorder="1" applyAlignment="1" applyProtection="1">
      <alignment horizontal="left" vertical="center"/>
      <protection hidden="1"/>
    </xf>
    <xf numFmtId="0" fontId="120" fillId="24" borderId="0" xfId="0" applyFont="1" applyFill="1" applyAlignment="1" applyProtection="1">
      <alignment vertical="center"/>
      <protection hidden="1"/>
    </xf>
    <xf numFmtId="0" fontId="112" fillId="24" borderId="25" xfId="0" applyFont="1" applyFill="1" applyBorder="1" applyAlignment="1" applyProtection="1">
      <alignment horizontal="right" vertical="center"/>
      <protection hidden="1"/>
    </xf>
    <xf numFmtId="0" fontId="116" fillId="24" borderId="0" xfId="0" applyFont="1" applyFill="1" applyBorder="1" applyAlignment="1" applyProtection="1">
      <alignment horizontal="right" vertical="center"/>
      <protection hidden="1"/>
    </xf>
    <xf numFmtId="179" fontId="112" fillId="24" borderId="92" xfId="0" applyNumberFormat="1" applyFont="1" applyFill="1" applyBorder="1" applyAlignment="1" applyProtection="1">
      <alignment horizontal="center" vertical="center"/>
      <protection hidden="1"/>
    </xf>
    <xf numFmtId="179" fontId="112" fillId="24" borderId="37" xfId="0" applyNumberFormat="1" applyFont="1" applyFill="1" applyBorder="1" applyAlignment="1" applyProtection="1">
      <alignment horizontal="center" vertical="center" wrapText="1"/>
      <protection hidden="1"/>
    </xf>
    <xf numFmtId="179" fontId="59" fillId="56" borderId="14" xfId="0" applyNumberFormat="1" applyFont="1" applyFill="1" applyBorder="1" applyAlignment="1" applyProtection="1">
      <alignment horizontal="left" vertical="center" shrinkToFit="1"/>
      <protection hidden="1"/>
    </xf>
    <xf numFmtId="179" fontId="59" fillId="56" borderId="23" xfId="0" applyNumberFormat="1" applyFont="1" applyFill="1" applyBorder="1" applyAlignment="1" applyProtection="1">
      <alignment horizontal="left" vertical="center" shrinkToFit="1"/>
      <protection hidden="1"/>
    </xf>
    <xf numFmtId="178" fontId="50" fillId="24" borderId="0" xfId="0" applyNumberFormat="1" applyFont="1" applyFill="1" applyAlignment="1" applyProtection="1">
      <alignment vertical="center"/>
      <protection hidden="1"/>
    </xf>
    <xf numFmtId="176" fontId="50" fillId="24" borderId="0" xfId="0" applyNumberFormat="1" applyFont="1" applyFill="1" applyAlignment="1" applyProtection="1">
      <alignment vertical="center"/>
      <protection hidden="1"/>
    </xf>
    <xf numFmtId="178" fontId="53" fillId="24" borderId="0" xfId="0" applyNumberFormat="1" applyFont="1" applyFill="1" applyAlignment="1" applyProtection="1">
      <alignment vertical="center"/>
      <protection hidden="1"/>
    </xf>
    <xf numFmtId="176" fontId="53" fillId="24" borderId="0" xfId="0" applyNumberFormat="1" applyFont="1" applyFill="1" applyAlignment="1" applyProtection="1">
      <alignment vertical="center"/>
      <protection hidden="1"/>
    </xf>
    <xf numFmtId="178" fontId="50" fillId="24" borderId="24" xfId="0" applyNumberFormat="1" applyFont="1" applyFill="1" applyBorder="1" applyAlignment="1" applyProtection="1">
      <alignment vertical="center"/>
      <protection hidden="1"/>
    </xf>
    <xf numFmtId="41" fontId="50" fillId="24" borderId="15" xfId="0" applyNumberFormat="1" applyFont="1" applyFill="1" applyBorder="1" applyAlignment="1" applyProtection="1">
      <alignment horizontal="right" vertical="center"/>
      <protection hidden="1"/>
    </xf>
    <xf numFmtId="41" fontId="53" fillId="24" borderId="15" xfId="0" applyNumberFormat="1" applyFont="1" applyFill="1" applyBorder="1" applyAlignment="1" applyProtection="1">
      <alignment horizontal="right" vertical="center"/>
      <protection hidden="1"/>
    </xf>
    <xf numFmtId="41" fontId="56" fillId="24" borderId="0" xfId="0" applyNumberFormat="1" applyFont="1" applyFill="1" applyBorder="1" applyAlignment="1" applyProtection="1">
      <alignment horizontal="right" vertical="center"/>
      <protection hidden="1"/>
    </xf>
    <xf numFmtId="41" fontId="56" fillId="24" borderId="0" xfId="0" applyNumberFormat="1" applyFont="1" applyFill="1" applyAlignment="1" applyProtection="1">
      <alignment horizontal="right" vertical="center"/>
      <protection hidden="1"/>
    </xf>
    <xf numFmtId="41" fontId="116" fillId="24" borderId="0" xfId="1736" applyNumberFormat="1" applyFont="1" applyFill="1" applyBorder="1" applyAlignment="1" applyProtection="1">
      <alignment vertical="center" wrapText="1"/>
      <protection hidden="1"/>
    </xf>
    <xf numFmtId="41" fontId="56" fillId="24" borderId="0" xfId="1736" applyNumberFormat="1" applyFont="1" applyFill="1" applyBorder="1" applyAlignment="1" applyProtection="1">
      <alignment vertical="center" wrapText="1"/>
      <protection hidden="1"/>
    </xf>
    <xf numFmtId="41" fontId="56" fillId="24" borderId="0" xfId="1736" applyNumberFormat="1" applyFont="1" applyFill="1" applyAlignment="1" applyProtection="1">
      <alignment vertical="center" wrapText="1"/>
      <protection hidden="1"/>
    </xf>
    <xf numFmtId="41" fontId="54" fillId="24" borderId="0" xfId="1736" applyNumberFormat="1" applyFont="1" applyFill="1" applyBorder="1" applyAlignment="1" applyProtection="1">
      <alignment vertical="center" wrapText="1"/>
      <protection hidden="1"/>
    </xf>
    <xf numFmtId="41" fontId="54" fillId="24" borderId="0" xfId="1736" applyNumberFormat="1" applyFont="1" applyFill="1" applyAlignment="1" applyProtection="1">
      <alignment vertical="center" wrapText="1"/>
      <protection hidden="1"/>
    </xf>
    <xf numFmtId="41" fontId="54" fillId="24" borderId="0" xfId="1736" applyNumberFormat="1" applyFont="1" applyFill="1" applyBorder="1" applyAlignment="1" applyProtection="1">
      <alignment vertical="center" wrapText="1"/>
      <protection locked="0" hidden="1"/>
    </xf>
    <xf numFmtId="41" fontId="54" fillId="24" borderId="0" xfId="1736" applyNumberFormat="1" applyFont="1" applyFill="1" applyAlignment="1" applyProtection="1">
      <alignment vertical="center" wrapText="1"/>
      <protection locked="0" hidden="1"/>
    </xf>
    <xf numFmtId="41" fontId="54" fillId="24" borderId="92" xfId="1736" applyNumberFormat="1" applyFont="1" applyFill="1" applyBorder="1" applyAlignment="1" applyProtection="1">
      <alignment vertical="center" wrapText="1"/>
      <protection locked="0" hidden="1"/>
    </xf>
    <xf numFmtId="41" fontId="54" fillId="24" borderId="92" xfId="1736" applyNumberFormat="1" applyFont="1" applyFill="1" applyBorder="1" applyAlignment="1" applyProtection="1">
      <alignment vertical="center" wrapText="1"/>
      <protection hidden="1"/>
    </xf>
    <xf numFmtId="179" fontId="112" fillId="24" borderId="101" xfId="0" applyNumberFormat="1" applyFont="1" applyFill="1" applyBorder="1" applyAlignment="1" applyProtection="1">
      <alignment horizontal="center" vertical="center"/>
      <protection hidden="1"/>
    </xf>
    <xf numFmtId="178" fontId="112" fillId="24" borderId="0" xfId="250" applyNumberFormat="1" applyFont="1" applyFill="1" applyBorder="1" applyAlignment="1" applyProtection="1">
      <alignment horizontal="right" vertical="center"/>
      <protection hidden="1"/>
    </xf>
    <xf numFmtId="184" fontId="112" fillId="24" borderId="92" xfId="0" applyNumberFormat="1" applyFont="1" applyFill="1" applyBorder="1" applyAlignment="1" applyProtection="1">
      <alignment horizontal="right" vertical="center"/>
      <protection hidden="1"/>
    </xf>
    <xf numFmtId="181" fontId="56" fillId="24" borderId="0" xfId="1740" applyNumberFormat="1" applyFont="1" applyFill="1" applyBorder="1" applyAlignment="1" applyProtection="1">
      <alignment horizontal="right" vertical="center"/>
      <protection hidden="1"/>
    </xf>
    <xf numFmtId="199" fontId="60" fillId="24" borderId="0" xfId="1740" applyNumberFormat="1" applyFont="1" applyFill="1" applyBorder="1" applyAlignment="1" applyProtection="1">
      <alignment horizontal="right" vertical="center" wrapText="1"/>
      <protection hidden="1"/>
    </xf>
    <xf numFmtId="41" fontId="60" fillId="24" borderId="0" xfId="1740" applyNumberFormat="1" applyFont="1" applyFill="1" applyBorder="1" applyAlignment="1" applyProtection="1">
      <alignment horizontal="right" vertical="center" wrapText="1"/>
      <protection hidden="1"/>
    </xf>
    <xf numFmtId="199" fontId="61" fillId="24" borderId="0" xfId="1740" applyNumberFormat="1" applyFont="1" applyFill="1" applyBorder="1" applyAlignment="1" applyProtection="1">
      <alignment horizontal="right" vertical="center" wrapText="1"/>
      <protection hidden="1"/>
    </xf>
    <xf numFmtId="41" fontId="61" fillId="24" borderId="0" xfId="1740" applyNumberFormat="1" applyFont="1" applyFill="1" applyBorder="1" applyAlignment="1" applyProtection="1">
      <alignment horizontal="right" vertical="center" wrapText="1"/>
      <protection hidden="1"/>
    </xf>
    <xf numFmtId="199" fontId="54" fillId="24" borderId="0" xfId="1740" applyNumberFormat="1" applyFont="1" applyFill="1" applyBorder="1" applyAlignment="1" applyProtection="1">
      <alignment horizontal="right" vertical="center" wrapText="1" shrinkToFit="1"/>
      <protection hidden="1"/>
    </xf>
    <xf numFmtId="181" fontId="54" fillId="24" borderId="0" xfId="1740" applyNumberFormat="1" applyFont="1" applyFill="1" applyBorder="1" applyAlignment="1" applyProtection="1">
      <alignment horizontal="right" vertical="center" wrapText="1" shrinkToFit="1"/>
      <protection hidden="1"/>
    </xf>
    <xf numFmtId="199" fontId="60" fillId="56" borderId="0" xfId="250" applyNumberFormat="1" applyFont="1" applyFill="1" applyBorder="1" applyAlignment="1" applyProtection="1">
      <alignment horizontal="right" vertical="center" wrapText="1"/>
      <protection locked="0" hidden="1"/>
    </xf>
    <xf numFmtId="176" fontId="60" fillId="56" borderId="0" xfId="250" applyFont="1" applyFill="1" applyBorder="1" applyAlignment="1" applyProtection="1">
      <alignment horizontal="right" vertical="center" wrapText="1"/>
      <protection locked="0" hidden="1"/>
    </xf>
    <xf numFmtId="199" fontId="60" fillId="56" borderId="92" xfId="250" applyNumberFormat="1" applyFont="1" applyFill="1" applyBorder="1" applyAlignment="1" applyProtection="1">
      <alignment horizontal="right" vertical="center" wrapText="1"/>
      <protection locked="0" hidden="1"/>
    </xf>
    <xf numFmtId="185" fontId="50" fillId="24" borderId="0" xfId="0" applyNumberFormat="1" applyFont="1" applyFill="1" applyBorder="1" applyAlignment="1" applyProtection="1">
      <alignment horizontal="right" vertical="center"/>
      <protection hidden="1"/>
    </xf>
    <xf numFmtId="185" fontId="53" fillId="24" borderId="0" xfId="0" applyNumberFormat="1" applyFont="1" applyFill="1" applyBorder="1" applyAlignment="1" applyProtection="1">
      <alignment horizontal="right" vertical="center"/>
      <protection hidden="1"/>
    </xf>
    <xf numFmtId="185" fontId="50" fillId="24" borderId="92" xfId="0" applyNumberFormat="1" applyFont="1" applyFill="1" applyBorder="1" applyAlignment="1" applyProtection="1">
      <alignment horizontal="right" vertical="center"/>
      <protection hidden="1"/>
    </xf>
    <xf numFmtId="0" fontId="54" fillId="24" borderId="0" xfId="1737" applyNumberFormat="1" applyFont="1" applyFill="1" applyAlignment="1" applyProtection="1">
      <alignment horizontal="left" vertical="center"/>
      <protection hidden="1"/>
    </xf>
    <xf numFmtId="0" fontId="54" fillId="24" borderId="0" xfId="1736" applyFont="1" applyFill="1" applyBorder="1" applyAlignment="1" applyProtection="1">
      <alignment horizontal="left" vertical="center"/>
      <protection hidden="1"/>
    </xf>
    <xf numFmtId="3" fontId="54" fillId="24" borderId="0" xfId="1736" applyNumberFormat="1" applyFont="1" applyFill="1" applyBorder="1" applyAlignment="1" applyProtection="1">
      <alignment horizontal="left" vertical="center"/>
      <protection hidden="1"/>
    </xf>
    <xf numFmtId="182" fontId="54" fillId="24" borderId="0" xfId="1736" applyNumberFormat="1" applyFont="1" applyFill="1" applyBorder="1" applyAlignment="1" applyProtection="1">
      <alignment horizontal="left" vertical="center"/>
      <protection hidden="1"/>
    </xf>
    <xf numFmtId="182" fontId="54" fillId="24" borderId="0" xfId="1736" applyNumberFormat="1" applyFont="1" applyFill="1" applyAlignment="1" applyProtection="1">
      <alignment horizontal="left" vertical="center"/>
      <protection hidden="1"/>
    </xf>
    <xf numFmtId="3" fontId="54" fillId="24" borderId="0" xfId="1736" applyNumberFormat="1" applyFont="1" applyFill="1" applyAlignment="1" applyProtection="1">
      <alignment horizontal="left" vertical="center"/>
      <protection hidden="1"/>
    </xf>
    <xf numFmtId="3" fontId="54" fillId="24" borderId="0" xfId="1736" applyNumberFormat="1" applyFont="1" applyFill="1" applyAlignment="1" applyProtection="1">
      <alignment horizontal="right" vertical="center"/>
      <protection hidden="1"/>
    </xf>
    <xf numFmtId="3" fontId="54" fillId="24" borderId="0" xfId="1736" applyNumberFormat="1" applyFont="1" applyFill="1" applyBorder="1" applyAlignment="1" applyProtection="1">
      <alignment horizontal="right" vertical="center"/>
      <protection hidden="1"/>
    </xf>
    <xf numFmtId="0" fontId="50" fillId="24" borderId="92" xfId="0" applyNumberFormat="1" applyFont="1" applyFill="1" applyBorder="1" applyAlignment="1" applyProtection="1">
      <alignment horizontal="center" vertical="center"/>
      <protection hidden="1"/>
    </xf>
    <xf numFmtId="0" fontId="50" fillId="24" borderId="14" xfId="0" applyNumberFormat="1" applyFont="1" applyFill="1" applyBorder="1" applyAlignment="1" applyProtection="1">
      <alignment horizontal="left" vertical="center"/>
      <protection hidden="1"/>
    </xf>
    <xf numFmtId="0" fontId="50" fillId="24" borderId="101" xfId="0" applyNumberFormat="1" applyFont="1" applyFill="1" applyBorder="1" applyAlignment="1" applyProtection="1">
      <alignment horizontal="left" vertical="center"/>
      <protection hidden="1"/>
    </xf>
    <xf numFmtId="176" fontId="50" fillId="24" borderId="0" xfId="0" applyNumberFormat="1" applyFont="1" applyFill="1" applyAlignment="1" applyProtection="1">
      <alignment vertical="center"/>
      <protection locked="0"/>
    </xf>
    <xf numFmtId="176" fontId="50" fillId="24" borderId="92" xfId="0" applyNumberFormat="1" applyFont="1" applyFill="1" applyBorder="1" applyAlignment="1" applyProtection="1">
      <alignment vertical="center"/>
      <protection locked="0"/>
    </xf>
    <xf numFmtId="184" fontId="112" fillId="24" borderId="0" xfId="0" applyNumberFormat="1" applyFont="1" applyFill="1" applyBorder="1" applyAlignment="1" applyProtection="1">
      <alignment horizontal="right" vertical="center"/>
      <protection locked="0" hidden="1"/>
    </xf>
    <xf numFmtId="41" fontId="112" fillId="24" borderId="0" xfId="0" applyNumberFormat="1" applyFont="1" applyFill="1" applyBorder="1" applyAlignment="1" applyProtection="1">
      <alignment horizontal="right" vertical="center"/>
      <protection locked="0" hidden="1"/>
    </xf>
    <xf numFmtId="184" fontId="112" fillId="24" borderId="92" xfId="0" applyNumberFormat="1" applyFont="1" applyFill="1" applyBorder="1" applyAlignment="1" applyProtection="1">
      <alignment horizontal="right" vertical="center"/>
      <protection locked="0" hidden="1"/>
    </xf>
    <xf numFmtId="3" fontId="116" fillId="24" borderId="18" xfId="0" applyNumberFormat="1" applyFont="1" applyFill="1" applyBorder="1" applyAlignment="1" applyProtection="1">
      <alignment horizontal="left"/>
      <protection hidden="1"/>
    </xf>
    <xf numFmtId="0" fontId="116" fillId="24" borderId="18" xfId="0" applyFont="1" applyFill="1" applyBorder="1" applyAlignment="1" applyProtection="1">
      <protection hidden="1"/>
    </xf>
    <xf numFmtId="0" fontId="116" fillId="24" borderId="18" xfId="0" applyFont="1" applyFill="1" applyBorder="1" applyAlignment="1" applyProtection="1">
      <alignment horizontal="left"/>
      <protection hidden="1"/>
    </xf>
    <xf numFmtId="3" fontId="116" fillId="24" borderId="18" xfId="0" applyNumberFormat="1" applyFont="1" applyFill="1" applyBorder="1" applyAlignment="1" applyProtection="1">
      <alignment horizontal="right"/>
      <protection hidden="1"/>
    </xf>
    <xf numFmtId="41" fontId="54" fillId="56" borderId="0" xfId="1736" applyNumberFormat="1" applyFont="1" applyFill="1" applyBorder="1" applyAlignment="1" applyProtection="1">
      <alignment vertical="center" wrapText="1"/>
      <protection locked="0" hidden="1"/>
    </xf>
    <xf numFmtId="184" fontId="112" fillId="56" borderId="0" xfId="0" applyNumberFormat="1" applyFont="1" applyFill="1" applyBorder="1" applyAlignment="1" applyProtection="1">
      <alignment horizontal="right" vertical="center"/>
      <protection locked="0" hidden="1"/>
    </xf>
    <xf numFmtId="41" fontId="112" fillId="56" borderId="0" xfId="0" applyNumberFormat="1" applyFont="1" applyFill="1" applyBorder="1" applyAlignment="1" applyProtection="1">
      <alignment horizontal="right" vertical="center"/>
      <protection locked="0" hidden="1"/>
    </xf>
    <xf numFmtId="184" fontId="112" fillId="56" borderId="0" xfId="0" applyNumberFormat="1" applyFont="1" applyFill="1" applyBorder="1" applyAlignment="1" applyProtection="1">
      <alignment horizontal="left" vertical="center"/>
      <protection hidden="1"/>
    </xf>
    <xf numFmtId="178" fontId="112" fillId="56" borderId="0" xfId="250" applyNumberFormat="1" applyFont="1" applyFill="1" applyBorder="1" applyAlignment="1" applyProtection="1">
      <alignment horizontal="right" vertical="center"/>
      <protection hidden="1"/>
    </xf>
    <xf numFmtId="184" fontId="112" fillId="56" borderId="0" xfId="0" applyNumberFormat="1" applyFont="1" applyFill="1" applyBorder="1" applyAlignment="1" applyProtection="1">
      <alignment horizontal="right" vertical="center"/>
      <protection hidden="1"/>
    </xf>
    <xf numFmtId="0" fontId="112" fillId="24" borderId="96" xfId="0" applyNumberFormat="1" applyFont="1" applyFill="1" applyBorder="1" applyAlignment="1" applyProtection="1">
      <alignment horizontal="center" vertical="center" wrapText="1"/>
      <protection hidden="1"/>
    </xf>
    <xf numFmtId="3" fontId="54" fillId="24" borderId="95" xfId="0" applyNumberFormat="1" applyFont="1" applyFill="1" applyBorder="1" applyAlignment="1" applyProtection="1">
      <alignment horizontal="center" vertical="center" wrapText="1"/>
      <protection hidden="1"/>
    </xf>
    <xf numFmtId="3" fontId="54" fillId="24" borderId="93" xfId="0" applyNumberFormat="1" applyFont="1" applyFill="1" applyBorder="1" applyAlignment="1" applyProtection="1">
      <alignment horizontal="center" vertical="center" wrapText="1"/>
      <protection hidden="1"/>
    </xf>
    <xf numFmtId="3" fontId="54" fillId="24" borderId="96" xfId="0" applyNumberFormat="1" applyFont="1" applyFill="1" applyBorder="1" applyAlignment="1" applyProtection="1">
      <alignment horizontal="center" vertical="center" wrapText="1"/>
      <protection hidden="1"/>
    </xf>
    <xf numFmtId="41" fontId="54" fillId="24" borderId="0" xfId="0" applyNumberFormat="1" applyFont="1" applyFill="1" applyBorder="1" applyAlignment="1" applyProtection="1">
      <alignment horizontal="right" vertical="center"/>
      <protection hidden="1"/>
    </xf>
    <xf numFmtId="179" fontId="54" fillId="24" borderId="0" xfId="0" applyNumberFormat="1" applyFont="1" applyFill="1" applyBorder="1" applyAlignment="1" applyProtection="1">
      <alignment horizontal="center" vertical="center"/>
      <protection hidden="1"/>
    </xf>
    <xf numFmtId="179" fontId="54" fillId="24" borderId="14" xfId="0" applyNumberFormat="1" applyFont="1" applyFill="1" applyBorder="1" applyAlignment="1" applyProtection="1">
      <alignment horizontal="center" vertical="center"/>
      <protection hidden="1"/>
    </xf>
    <xf numFmtId="43" fontId="54" fillId="24" borderId="0" xfId="0" applyNumberFormat="1" applyFont="1" applyFill="1" applyBorder="1" applyAlignment="1" applyProtection="1">
      <alignment horizontal="right" vertical="center"/>
      <protection hidden="1"/>
    </xf>
    <xf numFmtId="198" fontId="54" fillId="24" borderId="0" xfId="204" applyNumberFormat="1" applyFont="1" applyFill="1" applyBorder="1" applyAlignment="1" applyProtection="1">
      <alignment horizontal="right" vertical="center"/>
      <protection hidden="1"/>
    </xf>
    <xf numFmtId="0" fontId="54" fillId="24" borderId="0" xfId="0" applyNumberFormat="1" applyFont="1" applyFill="1" applyBorder="1" applyAlignment="1" applyProtection="1">
      <alignment horizontal="center" vertical="center"/>
      <protection hidden="1"/>
    </xf>
    <xf numFmtId="0" fontId="54" fillId="24" borderId="14" xfId="0" applyNumberFormat="1" applyFont="1" applyFill="1" applyBorder="1" applyAlignment="1" applyProtection="1">
      <alignment horizontal="left" vertical="center"/>
      <protection hidden="1"/>
    </xf>
    <xf numFmtId="41" fontId="54" fillId="24" borderId="0" xfId="0" applyNumberFormat="1" applyFont="1" applyFill="1" applyBorder="1" applyAlignment="1" applyProtection="1">
      <alignment horizontal="right" vertical="center"/>
      <protection locked="0" hidden="1"/>
    </xf>
    <xf numFmtId="41" fontId="54" fillId="0" borderId="0" xfId="0" applyNumberFormat="1" applyFont="1" applyFill="1" applyBorder="1" applyAlignment="1" applyProtection="1">
      <alignment horizontal="right" vertical="center"/>
      <protection locked="0" hidden="1"/>
    </xf>
    <xf numFmtId="0" fontId="54" fillId="24" borderId="92" xfId="0" applyNumberFormat="1" applyFont="1" applyFill="1" applyBorder="1" applyAlignment="1" applyProtection="1">
      <alignment horizontal="center" vertical="center"/>
      <protection hidden="1"/>
    </xf>
    <xf numFmtId="0" fontId="54" fillId="24" borderId="101" xfId="0" applyNumberFormat="1" applyFont="1" applyFill="1" applyBorder="1" applyAlignment="1" applyProtection="1">
      <alignment horizontal="left" vertical="center"/>
      <protection hidden="1"/>
    </xf>
    <xf numFmtId="41" fontId="54" fillId="24" borderId="92" xfId="0" applyNumberFormat="1" applyFont="1" applyFill="1" applyBorder="1" applyAlignment="1" applyProtection="1">
      <alignment horizontal="right" vertical="center"/>
      <protection hidden="1"/>
    </xf>
    <xf numFmtId="41" fontId="54" fillId="24" borderId="92" xfId="0" applyNumberFormat="1" applyFont="1" applyFill="1" applyBorder="1" applyAlignment="1" applyProtection="1">
      <alignment horizontal="right" vertical="center"/>
      <protection locked="0" hidden="1"/>
    </xf>
    <xf numFmtId="0" fontId="54" fillId="24" borderId="14" xfId="0" applyNumberFormat="1" applyFont="1" applyFill="1" applyBorder="1" applyAlignment="1" applyProtection="1">
      <alignment horizontal="left" vertical="center" shrinkToFit="1"/>
      <protection hidden="1"/>
    </xf>
    <xf numFmtId="0" fontId="50" fillId="24" borderId="14" xfId="0" applyNumberFormat="1" applyFont="1" applyFill="1" applyBorder="1" applyAlignment="1" applyProtection="1">
      <alignment horizontal="left" vertical="center" shrinkToFit="1"/>
      <protection hidden="1"/>
    </xf>
    <xf numFmtId="41" fontId="128" fillId="0" borderId="0" xfId="3234" applyNumberFormat="1" applyFont="1" applyFill="1" applyBorder="1" applyAlignment="1" applyProtection="1">
      <alignment horizontal="right" vertical="center"/>
      <protection locked="0"/>
    </xf>
    <xf numFmtId="41" fontId="112" fillId="0" borderId="0" xfId="372" applyNumberFormat="1" applyFont="1" applyFill="1" applyBorder="1" applyAlignment="1" applyProtection="1">
      <alignment horizontal="right" vertical="center"/>
      <protection hidden="1"/>
    </xf>
    <xf numFmtId="41" fontId="112" fillId="0" borderId="89" xfId="372" applyNumberFormat="1" applyFont="1" applyFill="1" applyBorder="1" applyAlignment="1" applyProtection="1">
      <alignment horizontal="right" vertical="center"/>
      <protection hidden="1"/>
    </xf>
    <xf numFmtId="41" fontId="112" fillId="0" borderId="87" xfId="372" applyNumberFormat="1" applyFont="1" applyFill="1" applyBorder="1" applyAlignment="1" applyProtection="1">
      <alignment horizontal="right" vertical="center"/>
      <protection hidden="1"/>
    </xf>
    <xf numFmtId="41" fontId="112" fillId="0" borderId="88" xfId="372" applyNumberFormat="1" applyFont="1" applyFill="1" applyBorder="1" applyAlignment="1" applyProtection="1">
      <alignment horizontal="right" vertical="center"/>
      <protection hidden="1"/>
    </xf>
    <xf numFmtId="41" fontId="112" fillId="0" borderId="100" xfId="372" applyNumberFormat="1" applyFont="1" applyFill="1" applyBorder="1" applyAlignment="1" applyProtection="1">
      <alignment horizontal="right" vertical="center"/>
      <protection locked="0" hidden="1"/>
    </xf>
    <xf numFmtId="41" fontId="112" fillId="0" borderId="88" xfId="372" applyNumberFormat="1" applyFont="1" applyFill="1" applyBorder="1" applyAlignment="1" applyProtection="1">
      <alignment horizontal="right" vertical="center"/>
      <protection locked="0" hidden="1"/>
    </xf>
    <xf numFmtId="41" fontId="112" fillId="0" borderId="90" xfId="372" applyNumberFormat="1" applyFont="1" applyFill="1" applyBorder="1" applyAlignment="1" applyProtection="1">
      <alignment horizontal="right" vertical="center"/>
      <protection locked="0" hidden="1"/>
    </xf>
    <xf numFmtId="185" fontId="112" fillId="0" borderId="91" xfId="372" applyNumberFormat="1" applyFont="1" applyFill="1" applyBorder="1" applyAlignment="1" applyProtection="1">
      <alignment horizontal="right" vertical="center"/>
      <protection hidden="1"/>
    </xf>
    <xf numFmtId="185" fontId="122" fillId="0" borderId="91" xfId="372" applyNumberFormat="1" applyFont="1" applyFill="1" applyBorder="1" applyAlignment="1" applyProtection="1">
      <alignment horizontal="right" vertical="center"/>
      <protection hidden="1"/>
    </xf>
    <xf numFmtId="185" fontId="112" fillId="0" borderId="100" xfId="372" applyNumberFormat="1" applyFont="1" applyFill="1" applyBorder="1" applyAlignment="1" applyProtection="1">
      <alignment horizontal="right" vertical="center"/>
      <protection hidden="1"/>
    </xf>
    <xf numFmtId="185" fontId="112" fillId="0" borderId="104" xfId="372" applyNumberFormat="1" applyFont="1" applyFill="1" applyBorder="1" applyAlignment="1" applyProtection="1">
      <alignment horizontal="right" vertical="center"/>
      <protection hidden="1"/>
    </xf>
    <xf numFmtId="41" fontId="112" fillId="0" borderId="105" xfId="372" applyNumberFormat="1" applyFont="1" applyFill="1" applyBorder="1" applyAlignment="1" applyProtection="1">
      <alignment horizontal="right" vertical="center"/>
      <protection hidden="1"/>
    </xf>
    <xf numFmtId="41" fontId="112" fillId="0" borderId="106" xfId="372" applyNumberFormat="1" applyFont="1" applyFill="1" applyBorder="1" applyAlignment="1" applyProtection="1">
      <alignment horizontal="right" vertical="center"/>
      <protection hidden="1"/>
    </xf>
    <xf numFmtId="185" fontId="112" fillId="0" borderId="107" xfId="372" applyNumberFormat="1" applyFont="1" applyFill="1" applyBorder="1" applyAlignment="1" applyProtection="1">
      <alignment horizontal="right" vertical="center"/>
      <protection hidden="1"/>
    </xf>
    <xf numFmtId="185" fontId="112" fillId="0" borderId="14" xfId="372" applyNumberFormat="1" applyFont="1" applyFill="1" applyBorder="1" applyAlignment="1" applyProtection="1">
      <alignment horizontal="right" vertical="center"/>
      <protection hidden="1"/>
    </xf>
    <xf numFmtId="41" fontId="112" fillId="0" borderId="108" xfId="372" applyNumberFormat="1" applyFont="1" applyFill="1" applyBorder="1" applyAlignment="1" applyProtection="1">
      <alignment horizontal="right" vertical="center"/>
      <protection hidden="1"/>
    </xf>
    <xf numFmtId="41" fontId="128" fillId="0" borderId="109" xfId="3234" applyNumberFormat="1" applyFont="1" applyFill="1" applyBorder="1" applyAlignment="1" applyProtection="1">
      <alignment horizontal="right" vertical="center"/>
      <protection locked="0"/>
    </xf>
    <xf numFmtId="185" fontId="112" fillId="0" borderId="110" xfId="372" applyNumberFormat="1" applyFont="1" applyFill="1" applyBorder="1" applyAlignment="1" applyProtection="1">
      <alignment horizontal="right" vertical="center"/>
      <protection hidden="1"/>
    </xf>
    <xf numFmtId="176" fontId="112" fillId="24" borderId="0" xfId="275" applyNumberFormat="1" applyFont="1" applyFill="1" applyBorder="1" applyAlignment="1" applyProtection="1">
      <alignment vertical="center"/>
      <protection locked="0" hidden="1"/>
    </xf>
    <xf numFmtId="176" fontId="112" fillId="24" borderId="92" xfId="275" applyNumberFormat="1" applyFont="1" applyFill="1" applyBorder="1" applyAlignment="1" applyProtection="1">
      <alignment vertical="center"/>
      <protection locked="0" hidden="1"/>
    </xf>
    <xf numFmtId="176" fontId="112" fillId="24" borderId="0" xfId="275" applyNumberFormat="1" applyFont="1" applyFill="1" applyBorder="1" applyAlignment="1" applyProtection="1">
      <alignment horizontal="right" vertical="center"/>
      <protection locked="0" hidden="1"/>
    </xf>
    <xf numFmtId="176" fontId="122" fillId="24" borderId="0" xfId="250" applyNumberFormat="1" applyFont="1" applyFill="1" applyAlignment="1" applyProtection="1">
      <alignment horizontal="right" vertical="center"/>
      <protection hidden="1"/>
    </xf>
    <xf numFmtId="176" fontId="112" fillId="56" borderId="0" xfId="0" applyNumberFormat="1" applyFont="1" applyFill="1" applyAlignment="1" applyProtection="1">
      <alignment horizontal="right" vertical="center"/>
      <protection hidden="1"/>
    </xf>
    <xf numFmtId="176" fontId="122" fillId="56" borderId="0" xfId="250" applyNumberFormat="1" applyFont="1" applyFill="1" applyAlignment="1" applyProtection="1">
      <alignment horizontal="right" vertical="center"/>
      <protection hidden="1"/>
    </xf>
    <xf numFmtId="176" fontId="112" fillId="24" borderId="0" xfId="250" applyNumberFormat="1" applyFont="1" applyFill="1" applyAlignment="1" applyProtection="1">
      <alignment horizontal="right" vertical="center"/>
      <protection hidden="1"/>
    </xf>
    <xf numFmtId="176" fontId="112" fillId="24" borderId="0" xfId="3231" applyNumberFormat="1" applyFont="1" applyFill="1" applyBorder="1" applyAlignment="1" applyProtection="1">
      <alignment horizontal="right" vertical="center"/>
      <protection hidden="1"/>
    </xf>
    <xf numFmtId="176" fontId="112" fillId="24" borderId="0" xfId="3231" applyNumberFormat="1" applyFont="1" applyFill="1" applyBorder="1" applyAlignment="1" applyProtection="1">
      <alignment horizontal="right" vertical="center"/>
      <protection locked="0" hidden="1"/>
    </xf>
    <xf numFmtId="176" fontId="112" fillId="24" borderId="24" xfId="250" applyNumberFormat="1" applyFont="1" applyFill="1" applyBorder="1" applyAlignment="1" applyProtection="1">
      <alignment horizontal="right" vertical="center"/>
      <protection hidden="1"/>
    </xf>
    <xf numFmtId="176" fontId="112" fillId="24" borderId="92" xfId="3231" applyNumberFormat="1" applyFont="1" applyFill="1" applyBorder="1" applyAlignment="1" applyProtection="1">
      <alignment horizontal="right" vertical="center"/>
      <protection hidden="1"/>
    </xf>
    <xf numFmtId="176" fontId="112" fillId="24" borderId="92" xfId="3231" applyNumberFormat="1" applyFont="1" applyFill="1" applyBorder="1" applyAlignment="1" applyProtection="1">
      <alignment horizontal="right" vertical="center"/>
      <protection locked="0" hidden="1"/>
    </xf>
    <xf numFmtId="0" fontId="116" fillId="24" borderId="14" xfId="0" applyNumberFormat="1" applyFont="1" applyFill="1" applyBorder="1" applyAlignment="1" applyProtection="1">
      <alignment horizontal="center" vertical="center"/>
      <protection hidden="1"/>
    </xf>
    <xf numFmtId="0" fontId="116" fillId="24" borderId="23" xfId="0" applyNumberFormat="1" applyFont="1" applyFill="1" applyBorder="1" applyAlignment="1" applyProtection="1">
      <alignment horizontal="center" vertical="center"/>
      <protection hidden="1"/>
    </xf>
    <xf numFmtId="176" fontId="54" fillId="56" borderId="15" xfId="250" applyFont="1" applyFill="1" applyBorder="1" applyAlignment="1" applyProtection="1">
      <alignment horizontal="right" vertical="center" shrinkToFit="1"/>
      <protection hidden="1"/>
    </xf>
    <xf numFmtId="41" fontId="128" fillId="56" borderId="106" xfId="3234" applyNumberFormat="1" applyFont="1" applyFill="1" applyBorder="1" applyAlignment="1" applyProtection="1">
      <alignment horizontal="right" vertical="center"/>
      <protection locked="0"/>
    </xf>
    <xf numFmtId="41" fontId="128" fillId="56" borderId="107" xfId="3234" applyNumberFormat="1" applyFont="1" applyFill="1" applyBorder="1" applyAlignment="1" applyProtection="1">
      <alignment horizontal="right" vertical="center"/>
      <protection locked="0"/>
    </xf>
    <xf numFmtId="41" fontId="128" fillId="56" borderId="111" xfId="3234" applyNumberFormat="1" applyFont="1" applyFill="1" applyBorder="1" applyAlignment="1" applyProtection="1">
      <alignment horizontal="right" vertical="center"/>
      <protection locked="0"/>
    </xf>
    <xf numFmtId="181" fontId="128" fillId="56" borderId="106" xfId="3234" applyNumberFormat="1" applyFont="1" applyFill="1" applyBorder="1" applyAlignment="1" applyProtection="1">
      <alignment horizontal="right" vertical="center"/>
      <protection locked="0"/>
    </xf>
    <xf numFmtId="41" fontId="129" fillId="56" borderId="105" xfId="3234" applyNumberFormat="1" applyFont="1" applyFill="1" applyBorder="1" applyAlignment="1" applyProtection="1">
      <alignment horizontal="right" vertical="center" wrapText="1"/>
      <protection locked="0"/>
    </xf>
    <xf numFmtId="41" fontId="129" fillId="56" borderId="106" xfId="3234" applyNumberFormat="1" applyFont="1" applyFill="1" applyBorder="1" applyAlignment="1" applyProtection="1">
      <alignment horizontal="right" vertical="center" wrapText="1"/>
      <protection locked="0"/>
    </xf>
    <xf numFmtId="49" fontId="116" fillId="24" borderId="0" xfId="0" applyNumberFormat="1" applyFont="1" applyFill="1" applyBorder="1" applyAlignment="1" applyProtection="1">
      <alignment horizontal="left" vertical="center"/>
      <protection hidden="1"/>
    </xf>
    <xf numFmtId="42" fontId="112" fillId="24" borderId="15" xfId="0" applyNumberFormat="1" applyFont="1" applyFill="1" applyBorder="1" applyAlignment="1" applyProtection="1">
      <alignment horizontal="left" vertical="center"/>
      <protection hidden="1"/>
    </xf>
    <xf numFmtId="42" fontId="112" fillId="24" borderId="24" xfId="0" applyNumberFormat="1" applyFont="1" applyFill="1" applyBorder="1" applyAlignment="1" applyProtection="1">
      <alignment horizontal="left" vertical="center"/>
      <protection hidden="1"/>
    </xf>
    <xf numFmtId="0" fontId="51" fillId="24" borderId="0" xfId="0" applyFont="1" applyFill="1" applyAlignment="1" applyProtection="1">
      <alignment horizontal="center" vertical="center"/>
      <protection hidden="1"/>
    </xf>
    <xf numFmtId="3" fontId="51" fillId="24" borderId="0" xfId="0" applyNumberFormat="1" applyFont="1" applyFill="1" applyAlignment="1" applyProtection="1">
      <alignment horizontal="center" vertical="center"/>
      <protection hidden="1"/>
    </xf>
    <xf numFmtId="176" fontId="50" fillId="24" borderId="35" xfId="328" applyFont="1" applyFill="1" applyBorder="1" applyAlignment="1" applyProtection="1">
      <alignment horizontal="center" vertical="center" wrapText="1"/>
      <protection hidden="1"/>
    </xf>
    <xf numFmtId="176" fontId="50" fillId="24" borderId="22" xfId="328" applyFont="1" applyFill="1" applyBorder="1" applyAlignment="1" applyProtection="1">
      <alignment horizontal="center" vertical="center"/>
      <protection hidden="1"/>
    </xf>
    <xf numFmtId="176" fontId="50" fillId="24" borderId="36" xfId="328" applyFont="1" applyFill="1" applyBorder="1" applyAlignment="1" applyProtection="1">
      <alignment horizontal="center" vertical="center"/>
      <protection hidden="1"/>
    </xf>
    <xf numFmtId="180" fontId="50" fillId="24" borderId="16" xfId="0" applyNumberFormat="1" applyFont="1" applyFill="1" applyBorder="1" applyAlignment="1" applyProtection="1">
      <alignment horizontal="center" vertical="center" wrapText="1"/>
      <protection hidden="1"/>
    </xf>
    <xf numFmtId="180" fontId="50" fillId="24" borderId="20" xfId="0" applyNumberFormat="1" applyFont="1" applyFill="1" applyBorder="1" applyAlignment="1" applyProtection="1">
      <alignment horizontal="center" vertical="center" wrapText="1"/>
      <protection hidden="1"/>
    </xf>
    <xf numFmtId="180" fontId="50" fillId="24" borderId="37" xfId="0" applyNumberFormat="1" applyFont="1" applyFill="1" applyBorder="1" applyAlignment="1" applyProtection="1">
      <alignment horizontal="center" vertical="center" wrapText="1"/>
      <protection hidden="1"/>
    </xf>
    <xf numFmtId="3" fontId="50" fillId="24" borderId="38" xfId="0" applyNumberFormat="1" applyFont="1" applyFill="1" applyBorder="1" applyAlignment="1" applyProtection="1">
      <alignment horizontal="center" vertical="center" wrapText="1"/>
      <protection hidden="1"/>
    </xf>
    <xf numFmtId="3" fontId="50" fillId="24" borderId="39" xfId="0" applyNumberFormat="1" applyFont="1" applyFill="1" applyBorder="1" applyAlignment="1" applyProtection="1">
      <alignment horizontal="center" vertical="center"/>
      <protection hidden="1"/>
    </xf>
    <xf numFmtId="3" fontId="50" fillId="24" borderId="27" xfId="0" applyNumberFormat="1" applyFont="1" applyFill="1" applyBorder="1" applyAlignment="1" applyProtection="1">
      <alignment horizontal="center" vertical="center"/>
      <protection hidden="1"/>
    </xf>
    <xf numFmtId="3" fontId="50" fillId="24" borderId="39" xfId="0" applyNumberFormat="1" applyFont="1" applyFill="1" applyBorder="1" applyAlignment="1" applyProtection="1">
      <alignment horizontal="center" vertical="center" wrapText="1"/>
      <protection hidden="1"/>
    </xf>
    <xf numFmtId="3" fontId="50" fillId="24" borderId="27" xfId="0" applyNumberFormat="1" applyFont="1" applyFill="1" applyBorder="1" applyAlignment="1" applyProtection="1">
      <alignment horizontal="center" vertical="center" wrapText="1"/>
      <protection hidden="1"/>
    </xf>
    <xf numFmtId="3" fontId="50" fillId="24" borderId="40" xfId="0" applyNumberFormat="1" applyFont="1" applyFill="1" applyBorder="1" applyAlignment="1" applyProtection="1">
      <alignment horizontal="center" vertical="center" wrapText="1"/>
      <protection hidden="1"/>
    </xf>
    <xf numFmtId="3" fontId="50" fillId="24" borderId="41" xfId="0" applyNumberFormat="1" applyFont="1" applyFill="1" applyBorder="1" applyAlignment="1" applyProtection="1">
      <alignment horizontal="center" vertical="center"/>
      <protection hidden="1"/>
    </xf>
    <xf numFmtId="3" fontId="50" fillId="24" borderId="28" xfId="0" applyNumberFormat="1" applyFont="1" applyFill="1" applyBorder="1" applyAlignment="1" applyProtection="1">
      <alignment horizontal="center" vertical="center"/>
      <protection hidden="1"/>
    </xf>
    <xf numFmtId="3" fontId="50" fillId="24" borderId="40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39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27" xfId="1737" applyNumberFormat="1" applyFont="1" applyFill="1" applyBorder="1" applyAlignment="1" applyProtection="1">
      <alignment horizontal="center" vertical="center" wrapText="1"/>
      <protection hidden="1"/>
    </xf>
    <xf numFmtId="0" fontId="51" fillId="24" borderId="0" xfId="1737" applyNumberFormat="1" applyFont="1" applyFill="1" applyAlignment="1" applyProtection="1">
      <alignment horizontal="center" vertical="center"/>
      <protection hidden="1"/>
    </xf>
    <xf numFmtId="3" fontId="51" fillId="24" borderId="0" xfId="1737" applyNumberFormat="1" applyFont="1" applyFill="1" applyAlignment="1" applyProtection="1">
      <alignment horizontal="center" vertical="center"/>
      <protection hidden="1"/>
    </xf>
    <xf numFmtId="0" fontId="50" fillId="24" borderId="35" xfId="328" applyNumberFormat="1" applyFont="1" applyFill="1" applyBorder="1" applyAlignment="1" applyProtection="1">
      <alignment horizontal="center" vertical="center" wrapText="1"/>
      <protection hidden="1"/>
    </xf>
    <xf numFmtId="0" fontId="50" fillId="24" borderId="22" xfId="328" applyNumberFormat="1" applyFont="1" applyFill="1" applyBorder="1" applyAlignment="1" applyProtection="1">
      <alignment horizontal="center" vertical="center"/>
      <protection hidden="1"/>
    </xf>
    <xf numFmtId="0" fontId="50" fillId="24" borderId="36" xfId="328" applyNumberFormat="1" applyFont="1" applyFill="1" applyBorder="1" applyAlignment="1" applyProtection="1">
      <alignment horizontal="center" vertical="center"/>
      <protection hidden="1"/>
    </xf>
    <xf numFmtId="3" fontId="50" fillId="24" borderId="17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20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37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34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44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45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18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0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46" xfId="1737" applyNumberFormat="1" applyFont="1" applyFill="1" applyBorder="1" applyAlignment="1" applyProtection="1">
      <alignment horizontal="center" vertical="center" wrapText="1"/>
      <protection hidden="1"/>
    </xf>
    <xf numFmtId="176" fontId="50" fillId="24" borderId="47" xfId="328" applyFont="1" applyFill="1" applyBorder="1" applyAlignment="1" applyProtection="1">
      <alignment horizontal="center" vertical="center" wrapText="1"/>
      <protection hidden="1"/>
    </xf>
    <xf numFmtId="176" fontId="50" fillId="24" borderId="48" xfId="328" applyFont="1" applyFill="1" applyBorder="1" applyAlignment="1" applyProtection="1">
      <alignment horizontal="center" vertical="center" wrapText="1"/>
      <protection hidden="1"/>
    </xf>
    <xf numFmtId="176" fontId="50" fillId="24" borderId="50" xfId="328" applyFont="1" applyFill="1" applyBorder="1" applyAlignment="1" applyProtection="1">
      <alignment horizontal="center" vertical="center" wrapText="1"/>
      <protection hidden="1"/>
    </xf>
    <xf numFmtId="180" fontId="50" fillId="24" borderId="39" xfId="1737" applyNumberFormat="1" applyFont="1" applyFill="1" applyBorder="1" applyAlignment="1" applyProtection="1">
      <alignment horizontal="center" vertical="center" wrapText="1"/>
      <protection hidden="1"/>
    </xf>
    <xf numFmtId="180" fontId="50" fillId="24" borderId="27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41" xfId="1737" applyNumberFormat="1" applyFont="1" applyFill="1" applyBorder="1" applyAlignment="1" applyProtection="1">
      <alignment horizontal="center" vertical="center" wrapText="1"/>
      <protection hidden="1"/>
    </xf>
    <xf numFmtId="3" fontId="50" fillId="24" borderId="43" xfId="1737" applyNumberFormat="1" applyFont="1" applyFill="1" applyBorder="1" applyAlignment="1" applyProtection="1">
      <alignment horizontal="center" vertical="center" wrapText="1"/>
      <protection hidden="1"/>
    </xf>
    <xf numFmtId="180" fontId="50" fillId="24" borderId="41" xfId="1737" applyNumberFormat="1" applyFont="1" applyFill="1" applyBorder="1" applyAlignment="1" applyProtection="1">
      <alignment horizontal="center" vertical="center" wrapText="1"/>
      <protection hidden="1"/>
    </xf>
    <xf numFmtId="180" fontId="50" fillId="24" borderId="28" xfId="1737" applyNumberFormat="1" applyFont="1" applyFill="1" applyBorder="1" applyAlignment="1" applyProtection="1">
      <alignment horizontal="center" vertical="center" wrapText="1"/>
      <protection hidden="1"/>
    </xf>
    <xf numFmtId="49" fontId="120" fillId="24" borderId="0" xfId="0" applyNumberFormat="1" applyFont="1" applyFill="1" applyBorder="1" applyAlignment="1" applyProtection="1">
      <alignment horizontal="center" vertical="center"/>
      <protection hidden="1"/>
    </xf>
    <xf numFmtId="0" fontId="120" fillId="24" borderId="0" xfId="0" applyNumberFormat="1" applyFont="1" applyFill="1" applyBorder="1" applyAlignment="1" applyProtection="1">
      <alignment horizontal="center" vertical="center" shrinkToFit="1"/>
      <protection hidden="1"/>
    </xf>
    <xf numFmtId="0" fontId="120" fillId="24" borderId="0" xfId="0" applyNumberFormat="1" applyFont="1" applyFill="1" applyBorder="1" applyAlignment="1" applyProtection="1">
      <alignment horizontal="center" vertical="center"/>
      <protection hidden="1"/>
    </xf>
    <xf numFmtId="0" fontId="51" fillId="24" borderId="0" xfId="0" applyFont="1" applyFill="1" applyBorder="1" applyAlignment="1" applyProtection="1">
      <alignment horizontal="center" vertical="center"/>
      <protection hidden="1"/>
    </xf>
    <xf numFmtId="0" fontId="50" fillId="24" borderId="35" xfId="0" applyFont="1" applyFill="1" applyBorder="1" applyAlignment="1" applyProtection="1">
      <alignment horizontal="center" vertical="center" wrapText="1"/>
      <protection hidden="1"/>
    </xf>
    <xf numFmtId="0" fontId="50" fillId="24" borderId="22" xfId="0" applyFont="1" applyFill="1" applyBorder="1" applyAlignment="1" applyProtection="1">
      <alignment horizontal="center" vertical="center" wrapText="1"/>
      <protection hidden="1"/>
    </xf>
    <xf numFmtId="0" fontId="50" fillId="24" borderId="36" xfId="0" applyFont="1" applyFill="1" applyBorder="1" applyAlignment="1" applyProtection="1">
      <alignment horizontal="center" vertical="center" wrapText="1"/>
      <protection hidden="1"/>
    </xf>
    <xf numFmtId="3" fontId="50" fillId="24" borderId="41" xfId="0" applyNumberFormat="1" applyFont="1" applyFill="1" applyBorder="1" applyAlignment="1" applyProtection="1">
      <alignment horizontal="center" vertical="center" wrapText="1"/>
      <protection hidden="1"/>
    </xf>
    <xf numFmtId="0" fontId="50" fillId="24" borderId="38" xfId="0" applyFont="1" applyFill="1" applyBorder="1" applyAlignment="1" applyProtection="1">
      <alignment horizontal="center" vertical="center" wrapText="1"/>
      <protection hidden="1"/>
    </xf>
    <xf numFmtId="0" fontId="50" fillId="24" borderId="40" xfId="0" applyFont="1" applyFill="1" applyBorder="1" applyAlignment="1" applyProtection="1">
      <alignment horizontal="center" vertical="center" wrapText="1"/>
      <protection hidden="1"/>
    </xf>
    <xf numFmtId="0" fontId="50" fillId="24" borderId="39" xfId="0" applyFont="1" applyFill="1" applyBorder="1" applyAlignment="1" applyProtection="1">
      <alignment horizontal="center" vertical="center" wrapText="1"/>
      <protection hidden="1"/>
    </xf>
    <xf numFmtId="0" fontId="50" fillId="24" borderId="41" xfId="0" applyFont="1" applyFill="1" applyBorder="1" applyAlignment="1" applyProtection="1">
      <alignment horizontal="center" vertical="center" wrapText="1"/>
      <protection hidden="1"/>
    </xf>
    <xf numFmtId="0" fontId="50" fillId="24" borderId="16" xfId="0" applyFont="1" applyFill="1" applyBorder="1" applyAlignment="1" applyProtection="1">
      <alignment horizontal="center" vertical="center" wrapText="1"/>
      <protection hidden="1"/>
    </xf>
    <xf numFmtId="0" fontId="50" fillId="24" borderId="20" xfId="0" applyFont="1" applyFill="1" applyBorder="1" applyAlignment="1" applyProtection="1">
      <alignment horizontal="center" vertical="center" wrapText="1"/>
      <protection hidden="1"/>
    </xf>
    <xf numFmtId="0" fontId="120" fillId="24" borderId="0" xfId="0" applyFont="1" applyFill="1" applyAlignment="1" applyProtection="1">
      <alignment horizontal="center" vertical="center"/>
      <protection hidden="1"/>
    </xf>
    <xf numFmtId="0" fontId="120" fillId="24" borderId="0" xfId="0" applyFont="1" applyFill="1" applyBorder="1" applyAlignment="1" applyProtection="1">
      <alignment horizontal="center" vertical="center"/>
      <protection hidden="1"/>
    </xf>
    <xf numFmtId="0" fontId="112" fillId="24" borderId="35" xfId="0" applyFont="1" applyFill="1" applyBorder="1" applyAlignment="1" applyProtection="1">
      <alignment horizontal="center" vertical="center" wrapText="1"/>
      <protection hidden="1"/>
    </xf>
    <xf numFmtId="0" fontId="112" fillId="24" borderId="36" xfId="0" applyFont="1" applyFill="1" applyBorder="1" applyAlignment="1" applyProtection="1">
      <alignment horizontal="center" vertical="center" wrapText="1"/>
      <protection hidden="1"/>
    </xf>
    <xf numFmtId="0" fontId="112" fillId="0" borderId="55" xfId="0" applyFont="1" applyBorder="1" applyAlignment="1" applyProtection="1">
      <alignment horizontal="center" vertical="center" wrapText="1"/>
      <protection hidden="1"/>
    </xf>
    <xf numFmtId="0" fontId="112" fillId="0" borderId="56" xfId="0" applyFont="1" applyBorder="1" applyAlignment="1" applyProtection="1">
      <alignment horizontal="center" vertical="center"/>
      <protection hidden="1"/>
    </xf>
    <xf numFmtId="0" fontId="112" fillId="0" borderId="52" xfId="0" applyFont="1" applyBorder="1" applyAlignment="1" applyProtection="1">
      <alignment horizontal="center" vertical="center"/>
      <protection hidden="1"/>
    </xf>
    <xf numFmtId="0" fontId="112" fillId="0" borderId="38" xfId="0" applyFont="1" applyBorder="1" applyAlignment="1" applyProtection="1">
      <alignment horizontal="center" vertical="center"/>
      <protection hidden="1"/>
    </xf>
    <xf numFmtId="0" fontId="112" fillId="0" borderId="38" xfId="0" applyFont="1" applyBorder="1" applyAlignment="1" applyProtection="1">
      <alignment horizontal="center" vertical="center" wrapText="1"/>
      <protection hidden="1"/>
    </xf>
    <xf numFmtId="0" fontId="112" fillId="0" borderId="27" xfId="0" applyFont="1" applyBorder="1" applyAlignment="1" applyProtection="1">
      <alignment horizontal="center" vertical="center" wrapText="1"/>
      <protection hidden="1"/>
    </xf>
    <xf numFmtId="0" fontId="112" fillId="0" borderId="52" xfId="0" applyFont="1" applyBorder="1" applyAlignment="1" applyProtection="1">
      <alignment horizontal="center" vertical="center" wrapText="1"/>
      <protection hidden="1"/>
    </xf>
    <xf numFmtId="0" fontId="112" fillId="0" borderId="26" xfId="0" applyFont="1" applyBorder="1" applyAlignment="1" applyProtection="1">
      <alignment horizontal="center" vertical="center" wrapText="1"/>
      <protection hidden="1"/>
    </xf>
    <xf numFmtId="0" fontId="112" fillId="0" borderId="40" xfId="0" applyFont="1" applyBorder="1" applyAlignment="1" applyProtection="1">
      <alignment horizontal="center" vertical="center" wrapText="1"/>
      <protection hidden="1"/>
    </xf>
    <xf numFmtId="0" fontId="112" fillId="0" borderId="28" xfId="0" applyFont="1" applyBorder="1" applyAlignment="1" applyProtection="1">
      <alignment horizontal="center" vertical="center" wrapText="1"/>
      <protection hidden="1"/>
    </xf>
    <xf numFmtId="182" fontId="120" fillId="24" borderId="0" xfId="0" applyNumberFormat="1" applyFont="1" applyFill="1" applyAlignment="1" applyProtection="1">
      <alignment horizontal="center" vertical="center"/>
      <protection hidden="1"/>
    </xf>
    <xf numFmtId="0" fontId="112" fillId="24" borderId="34" xfId="0" applyFont="1" applyFill="1" applyBorder="1" applyAlignment="1" applyProtection="1">
      <alignment horizontal="center" vertical="center"/>
      <protection hidden="1"/>
    </xf>
    <xf numFmtId="0" fontId="112" fillId="24" borderId="18" xfId="0" applyFont="1" applyFill="1" applyBorder="1" applyAlignment="1" applyProtection="1">
      <alignment horizontal="center" vertical="center"/>
      <protection hidden="1"/>
    </xf>
    <xf numFmtId="1" fontId="122" fillId="24" borderId="0" xfId="0" quotePrefix="1" applyNumberFormat="1" applyFont="1" applyFill="1" applyBorder="1" applyAlignment="1" applyProtection="1">
      <alignment horizontal="center" vertical="center"/>
      <protection hidden="1"/>
    </xf>
    <xf numFmtId="1" fontId="122" fillId="24" borderId="14" xfId="0" quotePrefix="1" applyNumberFormat="1" applyFont="1" applyFill="1" applyBorder="1" applyAlignment="1" applyProtection="1">
      <alignment horizontal="center" vertical="center"/>
      <protection hidden="1"/>
    </xf>
    <xf numFmtId="3" fontId="112" fillId="24" borderId="52" xfId="1736" applyNumberFormat="1" applyFont="1" applyFill="1" applyBorder="1" applyAlignment="1" applyProtection="1">
      <alignment horizontal="center" vertical="center" wrapText="1"/>
      <protection hidden="1"/>
    </xf>
    <xf numFmtId="3" fontId="112" fillId="24" borderId="26" xfId="1736" applyNumberFormat="1" applyFont="1" applyFill="1" applyBorder="1" applyAlignment="1" applyProtection="1">
      <alignment horizontal="center" vertical="center" wrapText="1"/>
      <protection hidden="1"/>
    </xf>
    <xf numFmtId="0" fontId="112" fillId="24" borderId="59" xfId="0" applyFont="1" applyFill="1" applyBorder="1" applyAlignment="1" applyProtection="1">
      <alignment horizontal="center" vertical="center" wrapText="1"/>
      <protection hidden="1"/>
    </xf>
    <xf numFmtId="0" fontId="112" fillId="24" borderId="29" xfId="0" applyFont="1" applyFill="1" applyBorder="1" applyAlignment="1" applyProtection="1">
      <alignment horizontal="center" vertical="center" wrapText="1"/>
      <protection hidden="1"/>
    </xf>
    <xf numFmtId="0" fontId="112" fillId="24" borderId="16" xfId="0" applyNumberFormat="1" applyFont="1" applyFill="1" applyBorder="1" applyAlignment="1" applyProtection="1">
      <alignment horizontal="center" vertical="center" wrapText="1"/>
      <protection hidden="1"/>
    </xf>
    <xf numFmtId="0" fontId="112" fillId="24" borderId="54" xfId="0" applyNumberFormat="1" applyFont="1" applyFill="1" applyBorder="1" applyAlignment="1" applyProtection="1">
      <alignment horizontal="center" vertical="center" wrapText="1"/>
      <protection hidden="1"/>
    </xf>
    <xf numFmtId="0" fontId="112" fillId="24" borderId="37" xfId="0" applyNumberFormat="1" applyFont="1" applyFill="1" applyBorder="1" applyAlignment="1" applyProtection="1">
      <alignment horizontal="center" vertical="center" wrapText="1"/>
      <protection hidden="1"/>
    </xf>
    <xf numFmtId="0" fontId="112" fillId="24" borderId="42" xfId="0" applyNumberFormat="1" applyFont="1" applyFill="1" applyBorder="1" applyAlignment="1" applyProtection="1">
      <alignment horizontal="center" vertical="center" wrapText="1"/>
      <protection hidden="1"/>
    </xf>
    <xf numFmtId="0" fontId="112" fillId="24" borderId="52" xfId="0" applyFont="1" applyFill="1" applyBorder="1" applyAlignment="1" applyProtection="1">
      <alignment horizontal="center" vertical="center" wrapText="1"/>
      <protection hidden="1"/>
    </xf>
    <xf numFmtId="0" fontId="112" fillId="24" borderId="26" xfId="0" applyFont="1" applyFill="1" applyBorder="1" applyAlignment="1" applyProtection="1">
      <alignment horizontal="center" vertical="center" wrapText="1"/>
      <protection hidden="1"/>
    </xf>
    <xf numFmtId="3" fontId="112" fillId="24" borderId="16" xfId="1736" applyNumberFormat="1" applyFont="1" applyFill="1" applyBorder="1" applyAlignment="1" applyProtection="1">
      <alignment horizontal="center" vertical="center" wrapText="1"/>
      <protection hidden="1"/>
    </xf>
    <xf numFmtId="3" fontId="112" fillId="24" borderId="37" xfId="1736" applyNumberFormat="1" applyFont="1" applyFill="1" applyBorder="1" applyAlignment="1" applyProtection="1">
      <alignment horizontal="center" vertical="center" wrapText="1"/>
      <protection hidden="1"/>
    </xf>
    <xf numFmtId="1" fontId="112" fillId="24" borderId="102" xfId="0" quotePrefix="1" applyNumberFormat="1" applyFont="1" applyFill="1" applyBorder="1" applyAlignment="1" applyProtection="1">
      <alignment horizontal="center" vertical="center"/>
      <protection hidden="1"/>
    </xf>
    <xf numFmtId="1" fontId="112" fillId="24" borderId="103" xfId="0" quotePrefix="1" applyNumberFormat="1" applyFont="1" applyFill="1" applyBorder="1" applyAlignment="1" applyProtection="1">
      <alignment horizontal="center" vertical="center"/>
      <protection hidden="1"/>
    </xf>
    <xf numFmtId="1" fontId="112" fillId="24" borderId="0" xfId="0" quotePrefix="1" applyNumberFormat="1" applyFont="1" applyFill="1" applyBorder="1" applyAlignment="1" applyProtection="1">
      <alignment horizontal="center" vertical="center"/>
      <protection hidden="1"/>
    </xf>
    <xf numFmtId="1" fontId="112" fillId="24" borderId="14" xfId="0" quotePrefix="1" applyNumberFormat="1" applyFont="1" applyFill="1" applyBorder="1" applyAlignment="1" applyProtection="1">
      <alignment horizontal="center" vertical="center"/>
      <protection hidden="1"/>
    </xf>
    <xf numFmtId="0" fontId="50" fillId="24" borderId="47" xfId="0" applyNumberFormat="1" applyFont="1" applyFill="1" applyBorder="1" applyAlignment="1" applyProtection="1">
      <alignment horizontal="center" vertical="center" wrapText="1"/>
      <protection hidden="1"/>
    </xf>
    <xf numFmtId="0" fontId="50" fillId="24" borderId="48" xfId="0" applyNumberFormat="1" applyFont="1" applyFill="1" applyBorder="1" applyAlignment="1" applyProtection="1">
      <alignment horizontal="center" vertical="center" wrapText="1"/>
      <protection hidden="1"/>
    </xf>
    <xf numFmtId="0" fontId="50" fillId="24" borderId="51" xfId="0" applyNumberFormat="1" applyFont="1" applyFill="1" applyBorder="1" applyAlignment="1" applyProtection="1">
      <alignment horizontal="center" vertical="center" wrapText="1"/>
      <protection hidden="1"/>
    </xf>
    <xf numFmtId="182" fontId="51" fillId="24" borderId="0" xfId="0" applyNumberFormat="1" applyFont="1" applyFill="1" applyAlignment="1" applyProtection="1">
      <alignment horizontal="center" vertical="center"/>
      <protection hidden="1"/>
    </xf>
    <xf numFmtId="182" fontId="50" fillId="24" borderId="43" xfId="0" applyNumberFormat="1" applyFont="1" applyFill="1" applyBorder="1" applyAlignment="1" applyProtection="1">
      <alignment horizontal="center" vertical="center" wrapText="1"/>
      <protection hidden="1"/>
    </xf>
    <xf numFmtId="182" fontId="50" fillId="24" borderId="44" xfId="0" applyNumberFormat="1" applyFont="1" applyFill="1" applyBorder="1" applyAlignment="1" applyProtection="1">
      <alignment horizontal="center" vertical="center" wrapText="1"/>
      <protection hidden="1"/>
    </xf>
    <xf numFmtId="182" fontId="50" fillId="24" borderId="45" xfId="0" applyNumberFormat="1" applyFont="1" applyFill="1" applyBorder="1" applyAlignment="1" applyProtection="1">
      <alignment horizontal="center" vertical="center" wrapText="1"/>
      <protection hidden="1"/>
    </xf>
    <xf numFmtId="0" fontId="50" fillId="24" borderId="16" xfId="0" applyNumberFormat="1" applyFont="1" applyFill="1" applyBorder="1" applyAlignment="1" applyProtection="1">
      <alignment horizontal="center" vertical="center" wrapText="1"/>
      <protection hidden="1"/>
    </xf>
    <xf numFmtId="0" fontId="50" fillId="24" borderId="20" xfId="0" applyNumberFormat="1" applyFont="1" applyFill="1" applyBorder="1" applyAlignment="1" applyProtection="1">
      <alignment horizontal="center" vertical="center" wrapText="1"/>
      <protection hidden="1"/>
    </xf>
    <xf numFmtId="0" fontId="50" fillId="24" borderId="37" xfId="0" applyNumberFormat="1" applyFont="1" applyFill="1" applyBorder="1" applyAlignment="1" applyProtection="1">
      <alignment horizontal="center" vertical="center" wrapText="1"/>
      <protection hidden="1"/>
    </xf>
    <xf numFmtId="3" fontId="50" fillId="24" borderId="55" xfId="0" applyNumberFormat="1" applyFont="1" applyFill="1" applyBorder="1" applyAlignment="1" applyProtection="1">
      <alignment horizontal="center" vertical="center" wrapText="1"/>
      <protection hidden="1"/>
    </xf>
    <xf numFmtId="3" fontId="50" fillId="24" borderId="4" xfId="0" applyNumberFormat="1" applyFont="1" applyFill="1" applyBorder="1" applyAlignment="1" applyProtection="1">
      <alignment horizontal="center" vertical="center"/>
      <protection hidden="1"/>
    </xf>
    <xf numFmtId="3" fontId="50" fillId="24" borderId="56" xfId="0" applyNumberFormat="1" applyFont="1" applyFill="1" applyBorder="1" applyAlignment="1" applyProtection="1">
      <alignment horizontal="center" vertical="center"/>
      <protection hidden="1"/>
    </xf>
    <xf numFmtId="3" fontId="50" fillId="24" borderId="17" xfId="0" applyNumberFormat="1" applyFont="1" applyFill="1" applyBorder="1" applyAlignment="1" applyProtection="1">
      <alignment horizontal="center" vertical="center" wrapText="1"/>
      <protection hidden="1"/>
    </xf>
    <xf numFmtId="3" fontId="50" fillId="24" borderId="49" xfId="0" applyNumberFormat="1" applyFont="1" applyFill="1" applyBorder="1" applyAlignment="1" applyProtection="1">
      <alignment horizontal="center" vertical="center" wrapText="1"/>
      <protection hidden="1"/>
    </xf>
    <xf numFmtId="3" fontId="50" fillId="24" borderId="50" xfId="0" applyNumberFormat="1" applyFont="1" applyFill="1" applyBorder="1" applyAlignment="1" applyProtection="1">
      <alignment horizontal="center" vertical="center" wrapText="1"/>
      <protection hidden="1"/>
    </xf>
    <xf numFmtId="3" fontId="50" fillId="24" borderId="28" xfId="0" applyNumberFormat="1" applyFont="1" applyFill="1" applyBorder="1" applyAlignment="1" applyProtection="1">
      <alignment horizontal="center" vertical="center" wrapText="1"/>
      <protection hidden="1"/>
    </xf>
    <xf numFmtId="3" fontId="51" fillId="24" borderId="0" xfId="1736" applyNumberFormat="1" applyFont="1" applyFill="1" applyAlignment="1" applyProtection="1">
      <alignment horizontal="center" vertical="center"/>
      <protection hidden="1"/>
    </xf>
    <xf numFmtId="0" fontId="116" fillId="24" borderId="58" xfId="325" applyNumberFormat="1" applyFont="1" applyFill="1" applyBorder="1" applyAlignment="1" applyProtection="1">
      <alignment horizontal="center" vertical="center" wrapText="1"/>
      <protection hidden="1"/>
    </xf>
    <xf numFmtId="0" fontId="116" fillId="24" borderId="61" xfId="325" applyNumberFormat="1" applyFont="1" applyFill="1" applyBorder="1" applyAlignment="1" applyProtection="1">
      <alignment horizontal="center" vertical="center"/>
      <protection hidden="1"/>
    </xf>
    <xf numFmtId="3" fontId="116" fillId="24" borderId="47" xfId="1736" applyNumberFormat="1" applyFont="1" applyFill="1" applyBorder="1" applyAlignment="1" applyProtection="1">
      <alignment horizontal="center" vertical="center"/>
      <protection hidden="1"/>
    </xf>
    <xf numFmtId="3" fontId="116" fillId="24" borderId="17" xfId="1736" applyNumberFormat="1" applyFont="1" applyFill="1" applyBorder="1" applyAlignment="1" applyProtection="1">
      <alignment horizontal="center" vertical="center"/>
      <protection hidden="1"/>
    </xf>
    <xf numFmtId="3" fontId="116" fillId="24" borderId="16" xfId="1736" applyNumberFormat="1" applyFont="1" applyFill="1" applyBorder="1" applyAlignment="1" applyProtection="1">
      <alignment horizontal="center" vertical="center"/>
      <protection hidden="1"/>
    </xf>
    <xf numFmtId="3" fontId="116" fillId="24" borderId="34" xfId="1736" applyNumberFormat="1" applyFont="1" applyFill="1" applyBorder="1" applyAlignment="1" applyProtection="1">
      <alignment horizontal="center" vertical="center"/>
      <protection hidden="1"/>
    </xf>
    <xf numFmtId="3" fontId="116" fillId="24" borderId="18" xfId="1736" applyNumberFormat="1" applyFont="1" applyFill="1" applyBorder="1" applyAlignment="1" applyProtection="1">
      <alignment horizontal="center" vertical="center"/>
      <protection hidden="1"/>
    </xf>
    <xf numFmtId="3" fontId="116" fillId="24" borderId="35" xfId="1736" applyNumberFormat="1" applyFont="1" applyFill="1" applyBorder="1" applyAlignment="1" applyProtection="1">
      <alignment horizontal="center" vertical="center"/>
      <protection hidden="1"/>
    </xf>
    <xf numFmtId="3" fontId="51" fillId="24" borderId="0" xfId="1736" applyNumberFormat="1" applyFont="1" applyFill="1" applyBorder="1" applyAlignment="1" applyProtection="1">
      <alignment horizontal="center" vertical="center"/>
      <protection hidden="1"/>
    </xf>
    <xf numFmtId="0" fontId="116" fillId="24" borderId="19" xfId="328" applyNumberFormat="1" applyFont="1" applyFill="1" applyBorder="1" applyAlignment="1" applyProtection="1">
      <alignment horizontal="center" vertical="center" wrapText="1"/>
      <protection hidden="1"/>
    </xf>
    <xf numFmtId="0" fontId="116" fillId="24" borderId="63" xfId="328" applyNumberFormat="1" applyFont="1" applyFill="1" applyBorder="1" applyAlignment="1" applyProtection="1">
      <alignment horizontal="center" vertical="center" wrapText="1"/>
      <protection hidden="1"/>
    </xf>
    <xf numFmtId="0" fontId="51" fillId="24" borderId="0" xfId="1736" applyFont="1" applyFill="1" applyAlignment="1" applyProtection="1">
      <alignment horizontal="center" vertical="center"/>
      <protection hidden="1"/>
    </xf>
    <xf numFmtId="3" fontId="116" fillId="24" borderId="64" xfId="1736" applyNumberFormat="1" applyFont="1" applyFill="1" applyBorder="1" applyAlignment="1" applyProtection="1">
      <alignment horizontal="center" vertical="center" wrapText="1"/>
      <protection hidden="1"/>
    </xf>
    <xf numFmtId="3" fontId="116" fillId="24" borderId="57" xfId="1736" applyNumberFormat="1" applyFont="1" applyFill="1" applyBorder="1" applyAlignment="1" applyProtection="1">
      <alignment horizontal="center" vertical="center"/>
      <protection hidden="1"/>
    </xf>
    <xf numFmtId="3" fontId="116" fillId="24" borderId="34" xfId="1736" applyNumberFormat="1" applyFont="1" applyFill="1" applyBorder="1" applyAlignment="1" applyProtection="1">
      <alignment horizontal="center" vertical="center" wrapText="1"/>
      <protection hidden="1"/>
    </xf>
    <xf numFmtId="3" fontId="116" fillId="24" borderId="17" xfId="1736" applyNumberFormat="1" applyFont="1" applyFill="1" applyBorder="1" applyAlignment="1" applyProtection="1">
      <alignment horizontal="center" vertical="center" wrapText="1"/>
      <protection hidden="1"/>
    </xf>
    <xf numFmtId="0" fontId="116" fillId="24" borderId="61" xfId="325" applyNumberFormat="1" applyFont="1" applyFill="1" applyBorder="1" applyAlignment="1" applyProtection="1">
      <alignment horizontal="center" vertical="center" wrapText="1"/>
      <protection hidden="1"/>
    </xf>
    <xf numFmtId="3" fontId="116" fillId="24" borderId="19" xfId="1736" applyNumberFormat="1" applyFont="1" applyFill="1" applyBorder="1" applyAlignment="1" applyProtection="1">
      <alignment horizontal="center" vertical="center"/>
      <protection hidden="1"/>
    </xf>
    <xf numFmtId="0" fontId="54" fillId="24" borderId="99" xfId="328" applyNumberFormat="1" applyFont="1" applyFill="1" applyBorder="1" applyAlignment="1" applyProtection="1">
      <alignment horizontal="center" vertical="center" wrapText="1"/>
      <protection hidden="1"/>
    </xf>
    <xf numFmtId="0" fontId="54" fillId="24" borderId="94" xfId="328" applyNumberFormat="1" applyFont="1" applyFill="1" applyBorder="1" applyAlignment="1" applyProtection="1">
      <alignment horizontal="center" vertical="center" wrapText="1"/>
      <protection hidden="1"/>
    </xf>
    <xf numFmtId="0" fontId="56" fillId="24" borderId="0" xfId="0" quotePrefix="1" applyNumberFormat="1" applyFont="1" applyFill="1" applyBorder="1" applyAlignment="1" applyProtection="1">
      <alignment horizontal="center" vertical="center"/>
      <protection hidden="1"/>
    </xf>
    <xf numFmtId="0" fontId="56" fillId="24" borderId="14" xfId="0" quotePrefix="1" applyNumberFormat="1" applyFont="1" applyFill="1" applyBorder="1" applyAlignment="1" applyProtection="1">
      <alignment horizontal="center" vertical="center"/>
      <protection hidden="1"/>
    </xf>
    <xf numFmtId="0" fontId="54" fillId="24" borderId="0" xfId="0" quotePrefix="1" applyFont="1" applyFill="1" applyBorder="1" applyAlignment="1" applyProtection="1">
      <alignment horizontal="center" vertical="center"/>
      <protection hidden="1"/>
    </xf>
    <xf numFmtId="0" fontId="54" fillId="24" borderId="14" xfId="0" quotePrefix="1" applyFont="1" applyFill="1" applyBorder="1" applyAlignment="1" applyProtection="1">
      <alignment horizontal="center" vertical="center"/>
      <protection hidden="1"/>
    </xf>
    <xf numFmtId="0" fontId="54" fillId="24" borderId="102" xfId="0" quotePrefix="1" applyNumberFormat="1" applyFont="1" applyFill="1" applyBorder="1" applyAlignment="1" applyProtection="1">
      <alignment horizontal="center" vertical="center"/>
      <protection hidden="1"/>
    </xf>
    <xf numFmtId="0" fontId="54" fillId="24" borderId="103" xfId="0" quotePrefix="1" applyNumberFormat="1" applyFont="1" applyFill="1" applyBorder="1" applyAlignment="1" applyProtection="1">
      <alignment horizontal="center" vertical="center"/>
      <protection hidden="1"/>
    </xf>
    <xf numFmtId="0" fontId="50" fillId="24" borderId="0" xfId="0" quotePrefix="1" applyFont="1" applyFill="1" applyBorder="1" applyAlignment="1" applyProtection="1">
      <alignment horizontal="center" vertical="center"/>
      <protection hidden="1"/>
    </xf>
    <xf numFmtId="0" fontId="50" fillId="24" borderId="14" xfId="0" quotePrefix="1" applyFont="1" applyFill="1" applyBorder="1" applyAlignment="1" applyProtection="1">
      <alignment horizontal="center" vertical="center"/>
      <protection hidden="1"/>
    </xf>
    <xf numFmtId="0" fontId="53" fillId="24" borderId="0" xfId="0" quotePrefix="1" applyNumberFormat="1" applyFont="1" applyFill="1" applyBorder="1" applyAlignment="1" applyProtection="1">
      <alignment horizontal="center" vertical="center"/>
      <protection hidden="1"/>
    </xf>
    <xf numFmtId="0" fontId="53" fillId="24" borderId="14" xfId="0" quotePrefix="1" applyNumberFormat="1" applyFont="1" applyFill="1" applyBorder="1" applyAlignment="1" applyProtection="1">
      <alignment horizontal="center" vertical="center"/>
      <protection hidden="1"/>
    </xf>
    <xf numFmtId="0" fontId="50" fillId="24" borderId="0" xfId="0" quotePrefix="1" applyNumberFormat="1" applyFont="1" applyFill="1" applyBorder="1" applyAlignment="1" applyProtection="1">
      <alignment horizontal="center" vertical="center"/>
      <protection hidden="1"/>
    </xf>
    <xf numFmtId="0" fontId="50" fillId="24" borderId="14" xfId="0" quotePrefix="1" applyNumberFormat="1" applyFont="1" applyFill="1" applyBorder="1" applyAlignment="1" applyProtection="1">
      <alignment horizontal="center" vertical="center"/>
      <protection hidden="1"/>
    </xf>
    <xf numFmtId="0" fontId="112" fillId="24" borderId="58" xfId="328" applyNumberFormat="1" applyFont="1" applyFill="1" applyBorder="1" applyAlignment="1" applyProtection="1">
      <alignment horizontal="center" vertical="center" wrapText="1"/>
      <protection hidden="1"/>
    </xf>
    <xf numFmtId="0" fontId="112" fillId="24" borderId="61" xfId="328" applyNumberFormat="1" applyFont="1" applyFill="1" applyBorder="1" applyAlignment="1" applyProtection="1">
      <alignment horizontal="center" vertical="center" wrapText="1"/>
      <protection hidden="1"/>
    </xf>
    <xf numFmtId="179" fontId="112" fillId="24" borderId="17" xfId="0" applyNumberFormat="1" applyFont="1" applyFill="1" applyBorder="1" applyAlignment="1" applyProtection="1">
      <alignment horizontal="center" vertical="center" wrapText="1"/>
      <protection hidden="1"/>
    </xf>
    <xf numFmtId="179" fontId="112" fillId="24" borderId="16" xfId="0" applyNumberFormat="1" applyFont="1" applyFill="1" applyBorder="1" applyAlignment="1" applyProtection="1">
      <alignment horizontal="center" vertical="center" wrapText="1"/>
      <protection hidden="1"/>
    </xf>
    <xf numFmtId="179" fontId="112" fillId="24" borderId="34" xfId="0" applyNumberFormat="1" applyFont="1" applyFill="1" applyBorder="1" applyAlignment="1" applyProtection="1">
      <alignment horizontal="center" vertical="center" wrapText="1"/>
      <protection hidden="1"/>
    </xf>
    <xf numFmtId="179" fontId="112" fillId="24" borderId="18" xfId="0" applyNumberFormat="1" applyFont="1" applyFill="1" applyBorder="1" applyAlignment="1" applyProtection="1">
      <alignment horizontal="center" vertical="center" wrapText="1"/>
      <protection hidden="1"/>
    </xf>
    <xf numFmtId="0" fontId="112" fillId="24" borderId="19" xfId="328" applyNumberFormat="1" applyFont="1" applyFill="1" applyBorder="1" applyAlignment="1" applyProtection="1">
      <alignment horizontal="center" vertical="center" wrapText="1"/>
      <protection hidden="1"/>
    </xf>
    <xf numFmtId="0" fontId="112" fillId="24" borderId="63" xfId="328" applyNumberFormat="1" applyFont="1" applyFill="1" applyBorder="1" applyAlignment="1" applyProtection="1">
      <alignment horizontal="center" vertical="center" wrapText="1"/>
      <protection hidden="1"/>
    </xf>
    <xf numFmtId="179" fontId="112" fillId="24" borderId="64" xfId="0" applyNumberFormat="1" applyFont="1" applyFill="1" applyBorder="1" applyAlignment="1" applyProtection="1">
      <alignment horizontal="center" vertical="center" wrapText="1"/>
      <protection hidden="1"/>
    </xf>
    <xf numFmtId="179" fontId="112" fillId="24" borderId="57" xfId="0" applyNumberFormat="1" applyFont="1" applyFill="1" applyBorder="1" applyAlignment="1" applyProtection="1">
      <alignment horizontal="center" vertical="center" wrapText="1"/>
      <protection hidden="1"/>
    </xf>
    <xf numFmtId="179" fontId="112" fillId="24" borderId="52" xfId="0" applyNumberFormat="1" applyFont="1" applyFill="1" applyBorder="1" applyAlignment="1" applyProtection="1">
      <alignment horizontal="center" vertical="center" wrapText="1"/>
      <protection hidden="1"/>
    </xf>
    <xf numFmtId="179" fontId="112" fillId="24" borderId="26" xfId="0" applyNumberFormat="1" applyFont="1" applyFill="1" applyBorder="1" applyAlignment="1" applyProtection="1">
      <alignment horizontal="center" vertical="center" wrapText="1"/>
      <protection hidden="1"/>
    </xf>
    <xf numFmtId="0" fontId="112" fillId="24" borderId="34" xfId="0" applyFont="1" applyFill="1" applyBorder="1" applyAlignment="1" applyProtection="1">
      <alignment horizontal="center" vertical="center" wrapText="1"/>
      <protection hidden="1"/>
    </xf>
    <xf numFmtId="0" fontId="112" fillId="24" borderId="45" xfId="0" applyFont="1" applyFill="1" applyBorder="1" applyAlignment="1" applyProtection="1">
      <alignment horizontal="center" vertical="center" wrapText="1"/>
      <protection hidden="1"/>
    </xf>
    <xf numFmtId="41" fontId="116" fillId="24" borderId="0" xfId="0" applyNumberFormat="1" applyFont="1" applyFill="1" applyBorder="1" applyAlignment="1" applyProtection="1">
      <alignment horizontal="right" vertical="center" wrapText="1"/>
      <protection hidden="1"/>
    </xf>
    <xf numFmtId="182" fontId="121" fillId="24" borderId="0" xfId="0" applyNumberFormat="1" applyFont="1" applyFill="1" applyBorder="1" applyAlignment="1" applyProtection="1">
      <alignment horizontal="center" vertical="center"/>
      <protection hidden="1"/>
    </xf>
    <xf numFmtId="0" fontId="112" fillId="24" borderId="35" xfId="328" applyNumberFormat="1" applyFont="1" applyFill="1" applyBorder="1" applyAlignment="1" applyProtection="1">
      <alignment horizontal="center" vertical="center" wrapText="1"/>
      <protection hidden="1"/>
    </xf>
    <xf numFmtId="0" fontId="112" fillId="24" borderId="36" xfId="328" applyNumberFormat="1" applyFont="1" applyFill="1" applyBorder="1" applyAlignment="1" applyProtection="1">
      <alignment horizontal="center" vertical="center" wrapText="1"/>
      <protection hidden="1"/>
    </xf>
    <xf numFmtId="3" fontId="112" fillId="24" borderId="58" xfId="0" applyNumberFormat="1" applyFont="1" applyFill="1" applyBorder="1" applyAlignment="1" applyProtection="1">
      <alignment horizontal="center" vertical="center" wrapText="1"/>
      <protection hidden="1"/>
    </xf>
    <xf numFmtId="3" fontId="112" fillId="24" borderId="18" xfId="0" applyNumberFormat="1" applyFont="1" applyFill="1" applyBorder="1" applyAlignment="1" applyProtection="1">
      <alignment horizontal="center" vertical="center" wrapText="1"/>
      <protection hidden="1"/>
    </xf>
    <xf numFmtId="3" fontId="112" fillId="24" borderId="16" xfId="0" applyNumberFormat="1" applyFont="1" applyFill="1" applyBorder="1" applyAlignment="1" applyProtection="1">
      <alignment horizontal="center" vertical="center" wrapText="1"/>
      <protection hidden="1"/>
    </xf>
    <xf numFmtId="3" fontId="112" fillId="24" borderId="38" xfId="0" applyNumberFormat="1" applyFont="1" applyFill="1" applyBorder="1" applyAlignment="1" applyProtection="1">
      <alignment horizontal="center" vertical="center" wrapText="1"/>
      <protection hidden="1"/>
    </xf>
    <xf numFmtId="3" fontId="112" fillId="24" borderId="40" xfId="0" applyNumberFormat="1" applyFont="1" applyFill="1" applyBorder="1" applyAlignment="1" applyProtection="1">
      <alignment horizontal="center" vertical="center" wrapText="1"/>
      <protection hidden="1"/>
    </xf>
    <xf numFmtId="0" fontId="112" fillId="24" borderId="47" xfId="325" applyNumberFormat="1" applyFont="1" applyFill="1" applyBorder="1" applyAlignment="1" applyProtection="1">
      <alignment horizontal="center" vertical="center" wrapText="1"/>
      <protection hidden="1"/>
    </xf>
    <xf numFmtId="0" fontId="112" fillId="24" borderId="51" xfId="325" applyNumberFormat="1" applyFont="1" applyFill="1" applyBorder="1" applyAlignment="1" applyProtection="1">
      <alignment horizontal="center" vertical="center" wrapText="1"/>
      <protection hidden="1"/>
    </xf>
    <xf numFmtId="0" fontId="50" fillId="0" borderId="41" xfId="1740" applyFont="1" applyBorder="1" applyAlignment="1" applyProtection="1">
      <alignment horizontal="center" vertical="center" wrapText="1"/>
      <protection hidden="1"/>
    </xf>
    <xf numFmtId="0" fontId="50" fillId="0" borderId="49" xfId="1740" applyFont="1" applyBorder="1" applyAlignment="1" applyProtection="1">
      <alignment horizontal="center" vertical="center" wrapText="1"/>
      <protection hidden="1"/>
    </xf>
    <xf numFmtId="0" fontId="50" fillId="0" borderId="20" xfId="1740" applyFont="1" applyBorder="1" applyAlignment="1" applyProtection="1">
      <alignment horizontal="center" vertical="center" wrapText="1"/>
      <protection hidden="1"/>
    </xf>
    <xf numFmtId="0" fontId="50" fillId="0" borderId="39" xfId="1740" applyFont="1" applyBorder="1" applyAlignment="1" applyProtection="1">
      <alignment horizontal="center" vertical="center"/>
      <protection hidden="1"/>
    </xf>
    <xf numFmtId="0" fontId="50" fillId="0" borderId="39" xfId="1740" applyFont="1" applyBorder="1" applyAlignment="1" applyProtection="1">
      <alignment horizontal="center" vertical="center" wrapText="1"/>
      <protection hidden="1"/>
    </xf>
    <xf numFmtId="0" fontId="50" fillId="0" borderId="27" xfId="1740" applyFont="1" applyBorder="1" applyAlignment="1" applyProtection="1">
      <alignment horizontal="center" vertical="center"/>
      <protection hidden="1"/>
    </xf>
    <xf numFmtId="182" fontId="51" fillId="24" borderId="0" xfId="0" applyNumberFormat="1" applyFont="1" applyFill="1" applyBorder="1" applyAlignment="1" applyProtection="1">
      <alignment horizontal="center" vertical="center"/>
      <protection hidden="1"/>
    </xf>
    <xf numFmtId="0" fontId="50" fillId="0" borderId="35" xfId="1740" applyFont="1" applyBorder="1" applyAlignment="1" applyProtection="1">
      <alignment horizontal="center" vertical="center" wrapText="1"/>
      <protection hidden="1"/>
    </xf>
    <xf numFmtId="0" fontId="50" fillId="0" borderId="22" xfId="1740" applyFont="1" applyBorder="1" applyAlignment="1" applyProtection="1">
      <alignment horizontal="center" vertical="center"/>
      <protection hidden="1"/>
    </xf>
    <xf numFmtId="0" fontId="50" fillId="0" borderId="36" xfId="1740" applyFont="1" applyBorder="1" applyAlignment="1" applyProtection="1">
      <alignment horizontal="center" vertical="center"/>
      <protection hidden="1"/>
    </xf>
    <xf numFmtId="0" fontId="50" fillId="0" borderId="16" xfId="1740" applyFont="1" applyBorder="1" applyAlignment="1" applyProtection="1">
      <alignment horizontal="center" vertical="center" wrapText="1"/>
      <protection hidden="1"/>
    </xf>
    <xf numFmtId="0" fontId="50" fillId="0" borderId="37" xfId="1740" applyFont="1" applyBorder="1" applyAlignment="1" applyProtection="1">
      <alignment horizontal="center" vertical="center" wrapText="1"/>
      <protection hidden="1"/>
    </xf>
    <xf numFmtId="0" fontId="50" fillId="0" borderId="38" xfId="1740" applyFont="1" applyBorder="1" applyAlignment="1" applyProtection="1">
      <alignment horizontal="center" vertical="center" wrapText="1"/>
      <protection hidden="1"/>
    </xf>
    <xf numFmtId="0" fontId="50" fillId="0" borderId="27" xfId="1740" applyFont="1" applyBorder="1" applyAlignment="1" applyProtection="1">
      <alignment horizontal="center" vertical="center" wrapText="1"/>
      <protection hidden="1"/>
    </xf>
    <xf numFmtId="0" fontId="50" fillId="0" borderId="40" xfId="1740" applyFont="1" applyBorder="1" applyAlignment="1" applyProtection="1">
      <alignment horizontal="center" vertical="center"/>
      <protection hidden="1"/>
    </xf>
    <xf numFmtId="0" fontId="50" fillId="0" borderId="17" xfId="1740" applyFont="1" applyBorder="1" applyAlignment="1" applyProtection="1">
      <alignment horizontal="center" vertical="center"/>
      <protection hidden="1"/>
    </xf>
    <xf numFmtId="0" fontId="50" fillId="0" borderId="40" xfId="1740" applyFont="1" applyBorder="1" applyAlignment="1" applyProtection="1">
      <alignment horizontal="center" vertical="center" wrapText="1"/>
      <protection hidden="1"/>
    </xf>
    <xf numFmtId="0" fontId="50" fillId="0" borderId="41" xfId="1740" applyFont="1" applyBorder="1" applyAlignment="1" applyProtection="1">
      <alignment horizontal="center" vertical="center"/>
      <protection hidden="1"/>
    </xf>
    <xf numFmtId="0" fontId="50" fillId="0" borderId="28" xfId="1740" applyFont="1" applyBorder="1" applyAlignment="1" applyProtection="1">
      <alignment horizontal="center" vertical="center"/>
      <protection hidden="1"/>
    </xf>
    <xf numFmtId="0" fontId="50" fillId="0" borderId="0" xfId="1740" applyFont="1" applyBorder="1" applyAlignment="1" applyProtection="1">
      <alignment horizontal="center" vertical="center" wrapText="1"/>
      <protection hidden="1"/>
    </xf>
    <xf numFmtId="0" fontId="50" fillId="0" borderId="0" xfId="1740" applyFont="1" applyBorder="1" applyAlignment="1" applyProtection="1">
      <alignment horizontal="center" vertical="center"/>
      <protection hidden="1"/>
    </xf>
    <xf numFmtId="0" fontId="50" fillId="0" borderId="37" xfId="1740" applyFont="1" applyBorder="1" applyAlignment="1" applyProtection="1">
      <alignment horizontal="center" vertical="center"/>
      <protection hidden="1"/>
    </xf>
    <xf numFmtId="0" fontId="50" fillId="0" borderId="16" xfId="1740" applyFont="1" applyBorder="1" applyAlignment="1" applyProtection="1">
      <alignment horizontal="center" vertical="center"/>
      <protection hidden="1"/>
    </xf>
    <xf numFmtId="0" fontId="50" fillId="0" borderId="47" xfId="1740" applyFont="1" applyBorder="1" applyAlignment="1" applyProtection="1">
      <alignment horizontal="center" vertical="center" wrapText="1"/>
      <protection hidden="1"/>
    </xf>
    <xf numFmtId="0" fontId="50" fillId="0" borderId="48" xfId="1740" applyFont="1" applyBorder="1" applyAlignment="1" applyProtection="1">
      <alignment horizontal="center" vertical="center"/>
      <protection hidden="1"/>
    </xf>
    <xf numFmtId="0" fontId="50" fillId="0" borderId="51" xfId="1740" applyFont="1" applyBorder="1" applyAlignment="1" applyProtection="1">
      <alignment horizontal="center" vertical="center"/>
      <protection hidden="1"/>
    </xf>
    <xf numFmtId="0" fontId="50" fillId="0" borderId="19" xfId="1740" applyFont="1" applyBorder="1" applyAlignment="1" applyProtection="1">
      <alignment horizontal="center" vertical="center" wrapText="1"/>
      <protection hidden="1"/>
    </xf>
    <xf numFmtId="0" fontId="50" fillId="0" borderId="14" xfId="1740" applyFont="1" applyBorder="1" applyAlignment="1" applyProtection="1">
      <alignment horizontal="center" vertical="center" wrapText="1"/>
      <protection hidden="1"/>
    </xf>
    <xf numFmtId="0" fontId="50" fillId="0" borderId="63" xfId="1740" applyFont="1" applyBorder="1" applyAlignment="1" applyProtection="1">
      <alignment horizontal="center" vertical="center" wrapText="1"/>
      <protection hidden="1"/>
    </xf>
    <xf numFmtId="0" fontId="50" fillId="0" borderId="28" xfId="1740" applyFont="1" applyBorder="1" applyAlignment="1" applyProtection="1">
      <alignment horizontal="center" vertical="center" wrapText="1"/>
      <protection hidden="1"/>
    </xf>
    <xf numFmtId="0" fontId="50" fillId="24" borderId="25" xfId="0" applyFont="1" applyFill="1" applyBorder="1" applyAlignment="1" applyProtection="1">
      <alignment horizontal="right" vertical="center"/>
      <protection hidden="1"/>
    </xf>
    <xf numFmtId="176" fontId="54" fillId="24" borderId="52" xfId="328" applyFont="1" applyFill="1" applyBorder="1" applyAlignment="1" applyProtection="1">
      <alignment horizontal="center" vertical="center" wrapText="1"/>
      <protection hidden="1"/>
    </xf>
    <xf numFmtId="176" fontId="54" fillId="24" borderId="53" xfId="328" applyFont="1" applyFill="1" applyBorder="1" applyAlignment="1" applyProtection="1">
      <alignment horizontal="center" vertical="center" wrapText="1"/>
      <protection hidden="1"/>
    </xf>
    <xf numFmtId="176" fontId="54" fillId="24" borderId="26" xfId="328" applyFont="1" applyFill="1" applyBorder="1" applyAlignment="1" applyProtection="1">
      <alignment horizontal="center" vertical="center" wrapText="1"/>
      <protection hidden="1"/>
    </xf>
    <xf numFmtId="0" fontId="52" fillId="24" borderId="0" xfId="0" applyFont="1" applyFill="1" applyAlignment="1" applyProtection="1">
      <alignment horizontal="center" vertical="center"/>
      <protection hidden="1"/>
    </xf>
    <xf numFmtId="0" fontId="50" fillId="24" borderId="25" xfId="0" applyFont="1" applyFill="1" applyBorder="1" applyAlignment="1" applyProtection="1">
      <alignment horizontal="left" vertical="center"/>
      <protection hidden="1"/>
    </xf>
    <xf numFmtId="0" fontId="54" fillId="24" borderId="19" xfId="0" applyFont="1" applyFill="1" applyBorder="1" applyAlignment="1" applyProtection="1">
      <alignment horizontal="center" vertical="center" wrapText="1"/>
      <protection hidden="1"/>
    </xf>
    <xf numFmtId="0" fontId="54" fillId="24" borderId="14" xfId="0" applyFont="1" applyFill="1" applyBorder="1" applyAlignment="1" applyProtection="1">
      <alignment horizontal="center" vertical="center"/>
      <protection hidden="1"/>
    </xf>
    <xf numFmtId="0" fontId="54" fillId="24" borderId="63" xfId="0" applyFont="1" applyFill="1" applyBorder="1" applyAlignment="1" applyProtection="1">
      <alignment horizontal="center" vertical="center"/>
      <protection hidden="1"/>
    </xf>
    <xf numFmtId="0" fontId="54" fillId="0" borderId="18" xfId="0" applyFont="1" applyBorder="1" applyAlignment="1" applyProtection="1">
      <alignment horizontal="center" vertical="center" wrapText="1"/>
      <protection hidden="1"/>
    </xf>
    <xf numFmtId="0" fontId="54" fillId="0" borderId="18" xfId="0" applyFont="1" applyBorder="1" applyAlignment="1" applyProtection="1">
      <alignment horizontal="center" vertical="center"/>
      <protection hidden="1"/>
    </xf>
    <xf numFmtId="0" fontId="54" fillId="0" borderId="59" xfId="0" applyFont="1" applyBorder="1" applyAlignment="1" applyProtection="1">
      <alignment horizontal="center" vertical="center"/>
      <protection hidden="1"/>
    </xf>
    <xf numFmtId="0" fontId="54" fillId="0" borderId="60" xfId="0" applyFont="1" applyBorder="1" applyAlignment="1" applyProtection="1">
      <alignment horizontal="center" vertical="center"/>
      <protection hidden="1"/>
    </xf>
    <xf numFmtId="0" fontId="54" fillId="0" borderId="21" xfId="0" applyFont="1" applyBorder="1" applyAlignment="1" applyProtection="1">
      <alignment horizontal="center" vertical="center"/>
      <protection hidden="1"/>
    </xf>
    <xf numFmtId="0" fontId="54" fillId="24" borderId="34" xfId="0" applyFont="1" applyFill="1" applyBorder="1" applyAlignment="1" applyProtection="1">
      <alignment horizontal="center" vertical="center" wrapText="1"/>
      <protection hidden="1"/>
    </xf>
    <xf numFmtId="0" fontId="54" fillId="24" borderId="18" xfId="0" applyFont="1" applyFill="1" applyBorder="1" applyAlignment="1" applyProtection="1">
      <alignment horizontal="center" vertical="center" wrapText="1"/>
      <protection hidden="1"/>
    </xf>
    <xf numFmtId="0" fontId="54" fillId="24" borderId="59" xfId="0" applyFont="1" applyFill="1" applyBorder="1" applyAlignment="1" applyProtection="1">
      <alignment horizontal="center" vertical="center" wrapText="1"/>
      <protection hidden="1"/>
    </xf>
    <xf numFmtId="0" fontId="54" fillId="24" borderId="62" xfId="0" applyFont="1" applyFill="1" applyBorder="1" applyAlignment="1" applyProtection="1">
      <alignment horizontal="center" vertical="center" wrapText="1"/>
      <protection hidden="1"/>
    </xf>
    <xf numFmtId="0" fontId="54" fillId="24" borderId="60" xfId="0" applyFont="1" applyFill="1" applyBorder="1" applyAlignment="1" applyProtection="1">
      <alignment horizontal="center" vertical="center" wrapText="1"/>
      <protection hidden="1"/>
    </xf>
    <xf numFmtId="0" fontId="54" fillId="24" borderId="21" xfId="0" applyFont="1" applyFill="1" applyBorder="1" applyAlignment="1" applyProtection="1">
      <alignment horizontal="center" vertical="center" wrapText="1"/>
      <protection hidden="1"/>
    </xf>
    <xf numFmtId="0" fontId="54" fillId="24" borderId="68" xfId="0" applyFont="1" applyFill="1" applyBorder="1" applyAlignment="1" applyProtection="1">
      <alignment horizontal="center" vertical="center" wrapText="1"/>
      <protection hidden="1"/>
    </xf>
    <xf numFmtId="0" fontId="54" fillId="24" borderId="69" xfId="0" applyFont="1" applyFill="1" applyBorder="1" applyAlignment="1" applyProtection="1">
      <alignment horizontal="center" vertical="center"/>
      <protection hidden="1"/>
    </xf>
    <xf numFmtId="0" fontId="54" fillId="24" borderId="70" xfId="0" applyFont="1" applyFill="1" applyBorder="1" applyAlignment="1" applyProtection="1">
      <alignment horizontal="center" vertical="center"/>
      <protection hidden="1"/>
    </xf>
    <xf numFmtId="179" fontId="54" fillId="24" borderId="71" xfId="0" applyNumberFormat="1" applyFont="1" applyFill="1" applyBorder="1" applyAlignment="1" applyProtection="1">
      <alignment horizontal="center" vertical="center" wrapText="1"/>
      <protection hidden="1"/>
    </xf>
    <xf numFmtId="179" fontId="54" fillId="24" borderId="49" xfId="0" applyNumberFormat="1" applyFont="1" applyFill="1" applyBorder="1" applyAlignment="1" applyProtection="1">
      <alignment horizontal="center" vertical="center" wrapText="1"/>
      <protection hidden="1"/>
    </xf>
    <xf numFmtId="179" fontId="54" fillId="24" borderId="20" xfId="0" applyNumberFormat="1" applyFont="1" applyFill="1" applyBorder="1" applyAlignment="1" applyProtection="1">
      <alignment horizontal="center" vertical="center" wrapText="1"/>
      <protection hidden="1"/>
    </xf>
    <xf numFmtId="179" fontId="54" fillId="24" borderId="72" xfId="0" applyNumberFormat="1" applyFont="1" applyFill="1" applyBorder="1" applyAlignment="1" applyProtection="1">
      <alignment horizontal="center" vertical="center" wrapText="1"/>
      <protection hidden="1"/>
    </xf>
    <xf numFmtId="179" fontId="54" fillId="24" borderId="29" xfId="0" applyNumberFormat="1" applyFont="1" applyFill="1" applyBorder="1" applyAlignment="1" applyProtection="1">
      <alignment horizontal="center" vertical="center" wrapText="1"/>
      <protection hidden="1"/>
    </xf>
    <xf numFmtId="179" fontId="54" fillId="24" borderId="43" xfId="0" applyNumberFormat="1" applyFont="1" applyFill="1" applyBorder="1" applyAlignment="1" applyProtection="1">
      <alignment horizontal="center" vertical="center" wrapText="1"/>
      <protection hidden="1"/>
    </xf>
    <xf numFmtId="176" fontId="54" fillId="24" borderId="64" xfId="328" applyFont="1" applyFill="1" applyBorder="1" applyAlignment="1" applyProtection="1">
      <alignment horizontal="center" vertical="center" wrapText="1"/>
      <protection hidden="1"/>
    </xf>
    <xf numFmtId="176" fontId="54" fillId="24" borderId="65" xfId="328" applyFont="1" applyFill="1" applyBorder="1" applyAlignment="1" applyProtection="1">
      <alignment horizontal="center" vertical="center" wrapText="1"/>
      <protection hidden="1"/>
    </xf>
    <xf numFmtId="176" fontId="54" fillId="24" borderId="57" xfId="328" applyFont="1" applyFill="1" applyBorder="1" applyAlignment="1" applyProtection="1">
      <alignment horizontal="center" vertical="center" wrapText="1"/>
      <protection hidden="1"/>
    </xf>
    <xf numFmtId="176" fontId="54" fillId="24" borderId="66" xfId="328" applyFont="1" applyFill="1" applyBorder="1" applyAlignment="1" applyProtection="1">
      <alignment horizontal="center" vertical="center" wrapText="1"/>
      <protection hidden="1"/>
    </xf>
    <xf numFmtId="176" fontId="54" fillId="24" borderId="30" xfId="328" applyFont="1" applyFill="1" applyBorder="1" applyAlignment="1" applyProtection="1">
      <alignment horizontal="center" vertical="center" wrapText="1"/>
      <protection hidden="1"/>
    </xf>
    <xf numFmtId="176" fontId="54" fillId="24" borderId="67" xfId="328" applyFont="1" applyFill="1" applyBorder="1" applyAlignment="1" applyProtection="1">
      <alignment horizontal="center" vertical="center" wrapText="1"/>
      <protection hidden="1"/>
    </xf>
    <xf numFmtId="179" fontId="54" fillId="24" borderId="52" xfId="0" applyNumberFormat="1" applyFont="1" applyFill="1" applyBorder="1" applyAlignment="1" applyProtection="1">
      <alignment horizontal="center" vertical="center" wrapText="1"/>
      <protection hidden="1"/>
    </xf>
    <xf numFmtId="179" fontId="54" fillId="24" borderId="53" xfId="0" applyNumberFormat="1" applyFont="1" applyFill="1" applyBorder="1" applyAlignment="1" applyProtection="1">
      <alignment horizontal="center" vertical="center" wrapText="1"/>
      <protection hidden="1"/>
    </xf>
    <xf numFmtId="179" fontId="54" fillId="24" borderId="26" xfId="0" applyNumberFormat="1" applyFont="1" applyFill="1" applyBorder="1" applyAlignment="1" applyProtection="1">
      <alignment horizontal="center" vertical="center" wrapText="1"/>
      <protection hidden="1"/>
    </xf>
    <xf numFmtId="176" fontId="54" fillId="24" borderId="19" xfId="328" applyFont="1" applyFill="1" applyBorder="1" applyAlignment="1" applyProtection="1">
      <alignment horizontal="center" vertical="center" wrapText="1"/>
      <protection hidden="1"/>
    </xf>
    <xf numFmtId="176" fontId="54" fillId="24" borderId="14" xfId="328" applyFont="1" applyFill="1" applyBorder="1" applyAlignment="1" applyProtection="1">
      <alignment horizontal="center" vertical="center" wrapText="1"/>
      <protection hidden="1"/>
    </xf>
    <xf numFmtId="176" fontId="54" fillId="24" borderId="63" xfId="328" applyFont="1" applyFill="1" applyBorder="1" applyAlignment="1" applyProtection="1">
      <alignment horizontal="center" vertical="center" wrapText="1"/>
      <protection hidden="1"/>
    </xf>
    <xf numFmtId="0" fontId="54" fillId="24" borderId="44" xfId="0" applyFont="1" applyFill="1" applyBorder="1" applyAlignment="1" applyProtection="1">
      <alignment horizontal="center" vertical="center"/>
      <protection hidden="1"/>
    </xf>
    <xf numFmtId="0" fontId="54" fillId="24" borderId="45" xfId="0" applyFont="1" applyFill="1" applyBorder="1" applyAlignment="1" applyProtection="1">
      <alignment horizontal="center" vertical="center"/>
      <protection hidden="1"/>
    </xf>
  </cellXfs>
  <cellStyles count="4457">
    <cellStyle name="20% - 강조색1" xfId="1" builtinId="30" customBuiltin="1"/>
    <cellStyle name="20% - 강조색1 2" xfId="2"/>
    <cellStyle name="20% - 강조색1 2 2" xfId="3"/>
    <cellStyle name="20% - 강조색1 2 2 2" xfId="4"/>
    <cellStyle name="20% - 강조색1 2 3" xfId="5"/>
    <cellStyle name="20% - 강조색1 3" xfId="6"/>
    <cellStyle name="20% - 강조색1 3 2" xfId="7"/>
    <cellStyle name="20% - 강조색1 4" xfId="8"/>
    <cellStyle name="20% - 강조색1 5" xfId="1848"/>
    <cellStyle name="20% - 강조색1 5 2" xfId="2105"/>
    <cellStyle name="20% - 강조색1 5 2 2" xfId="2198"/>
    <cellStyle name="20% - 강조색1 5 2 2 2" xfId="2340"/>
    <cellStyle name="20% - 강조색1 5 2 2 2 2" xfId="2624"/>
    <cellStyle name="20% - 강조색1 5 2 2 2 2 2" xfId="3194"/>
    <cellStyle name="20% - 강조색1 5 2 2 2 2 2 2" xfId="4425"/>
    <cellStyle name="20% - 강조색1 5 2 2 2 2 3" xfId="3855"/>
    <cellStyle name="20% - 강조색1 5 2 2 2 3" xfId="2910"/>
    <cellStyle name="20% - 강조색1 5 2 2 2 3 2" xfId="4141"/>
    <cellStyle name="20% - 강조색1 5 2 2 2 4" xfId="3571"/>
    <cellStyle name="20% - 강조색1 5 2 2 3" xfId="2482"/>
    <cellStyle name="20% - 강조색1 5 2 2 3 2" xfId="3052"/>
    <cellStyle name="20% - 강조색1 5 2 2 3 2 2" xfId="4283"/>
    <cellStyle name="20% - 강조색1 5 2 2 3 3" xfId="3713"/>
    <cellStyle name="20% - 강조색1 5 2 2 4" xfId="2768"/>
    <cellStyle name="20% - 강조색1 5 2 2 4 2" xfId="3999"/>
    <cellStyle name="20% - 강조색1 5 2 2 5" xfId="3429"/>
    <cellStyle name="20% - 강조색1 5 2 3" xfId="2269"/>
    <cellStyle name="20% - 강조색1 5 2 3 2" xfId="2553"/>
    <cellStyle name="20% - 강조색1 5 2 3 2 2" xfId="3123"/>
    <cellStyle name="20% - 강조색1 5 2 3 2 2 2" xfId="4354"/>
    <cellStyle name="20% - 강조색1 5 2 3 2 3" xfId="3784"/>
    <cellStyle name="20% - 강조색1 5 2 3 3" xfId="2839"/>
    <cellStyle name="20% - 강조색1 5 2 3 3 2" xfId="4070"/>
    <cellStyle name="20% - 강조색1 5 2 3 4" xfId="3500"/>
    <cellStyle name="20% - 강조색1 5 2 4" xfId="2411"/>
    <cellStyle name="20% - 강조색1 5 2 4 2" xfId="2981"/>
    <cellStyle name="20% - 강조색1 5 2 4 2 2" xfId="4212"/>
    <cellStyle name="20% - 강조색1 5 2 4 3" xfId="3642"/>
    <cellStyle name="20% - 강조색1 5 2 5" xfId="2697"/>
    <cellStyle name="20% - 강조색1 5 2 5 2" xfId="3928"/>
    <cellStyle name="20% - 강조색1 5 2 6" xfId="3350"/>
    <cellStyle name="20% - 강조색1 5 3" xfId="2163"/>
    <cellStyle name="20% - 강조색1 5 3 2" xfId="2305"/>
    <cellStyle name="20% - 강조색1 5 3 2 2" xfId="2589"/>
    <cellStyle name="20% - 강조색1 5 3 2 2 2" xfId="3159"/>
    <cellStyle name="20% - 강조색1 5 3 2 2 2 2" xfId="4390"/>
    <cellStyle name="20% - 강조색1 5 3 2 2 3" xfId="3820"/>
    <cellStyle name="20% - 강조색1 5 3 2 3" xfId="2875"/>
    <cellStyle name="20% - 강조색1 5 3 2 3 2" xfId="4106"/>
    <cellStyle name="20% - 강조색1 5 3 2 4" xfId="3536"/>
    <cellStyle name="20% - 강조색1 5 3 3" xfId="2447"/>
    <cellStyle name="20% - 강조색1 5 3 3 2" xfId="3017"/>
    <cellStyle name="20% - 강조색1 5 3 3 2 2" xfId="4248"/>
    <cellStyle name="20% - 강조색1 5 3 3 3" xfId="3678"/>
    <cellStyle name="20% - 강조색1 5 3 4" xfId="2733"/>
    <cellStyle name="20% - 강조색1 5 3 4 2" xfId="3964"/>
    <cellStyle name="20% - 강조색1 5 3 5" xfId="3394"/>
    <cellStyle name="20% - 강조색1 5 4" xfId="2234"/>
    <cellStyle name="20% - 강조색1 5 4 2" xfId="2518"/>
    <cellStyle name="20% - 강조색1 5 4 2 2" xfId="3088"/>
    <cellStyle name="20% - 강조색1 5 4 2 2 2" xfId="4319"/>
    <cellStyle name="20% - 강조색1 5 4 2 3" xfId="3749"/>
    <cellStyle name="20% - 강조색1 5 4 3" xfId="2804"/>
    <cellStyle name="20% - 강조색1 5 4 3 2" xfId="4035"/>
    <cellStyle name="20% - 강조색1 5 4 4" xfId="3465"/>
    <cellStyle name="20% - 강조색1 5 5" xfId="2376"/>
    <cellStyle name="20% - 강조색1 5 5 2" xfId="2946"/>
    <cellStyle name="20% - 강조색1 5 5 2 2" xfId="4177"/>
    <cellStyle name="20% - 강조색1 5 5 3" xfId="3607"/>
    <cellStyle name="20% - 강조색1 5 6" xfId="2662"/>
    <cellStyle name="20% - 강조색1 5 6 2" xfId="3893"/>
    <cellStyle name="20% - 강조색1 5 7" xfId="3276"/>
    <cellStyle name="20% - 강조색2" xfId="9" builtinId="34" customBuiltin="1"/>
    <cellStyle name="20% - 강조색2 2" xfId="10"/>
    <cellStyle name="20% - 강조색2 2 2" xfId="11"/>
    <cellStyle name="20% - 강조색2 2 2 2" xfId="12"/>
    <cellStyle name="20% - 강조색2 2 3" xfId="13"/>
    <cellStyle name="20% - 강조색2 3" xfId="14"/>
    <cellStyle name="20% - 강조색2 3 2" xfId="15"/>
    <cellStyle name="20% - 강조색2 4" xfId="16"/>
    <cellStyle name="20% - 강조색2 5" xfId="1844"/>
    <cellStyle name="20% - 강조색2 5 2" xfId="2103"/>
    <cellStyle name="20% - 강조색2 5 2 2" xfId="2196"/>
    <cellStyle name="20% - 강조색2 5 2 2 2" xfId="2338"/>
    <cellStyle name="20% - 강조색2 5 2 2 2 2" xfId="2622"/>
    <cellStyle name="20% - 강조색2 5 2 2 2 2 2" xfId="3192"/>
    <cellStyle name="20% - 강조색2 5 2 2 2 2 2 2" xfId="4423"/>
    <cellStyle name="20% - 강조색2 5 2 2 2 2 3" xfId="3853"/>
    <cellStyle name="20% - 강조색2 5 2 2 2 3" xfId="2908"/>
    <cellStyle name="20% - 강조색2 5 2 2 2 3 2" xfId="4139"/>
    <cellStyle name="20% - 강조색2 5 2 2 2 4" xfId="3569"/>
    <cellStyle name="20% - 강조색2 5 2 2 3" xfId="2480"/>
    <cellStyle name="20% - 강조색2 5 2 2 3 2" xfId="3050"/>
    <cellStyle name="20% - 강조색2 5 2 2 3 2 2" xfId="4281"/>
    <cellStyle name="20% - 강조색2 5 2 2 3 3" xfId="3711"/>
    <cellStyle name="20% - 강조색2 5 2 2 4" xfId="2766"/>
    <cellStyle name="20% - 강조색2 5 2 2 4 2" xfId="3997"/>
    <cellStyle name="20% - 강조색2 5 2 2 5" xfId="3427"/>
    <cellStyle name="20% - 강조색2 5 2 3" xfId="2267"/>
    <cellStyle name="20% - 강조색2 5 2 3 2" xfId="2551"/>
    <cellStyle name="20% - 강조색2 5 2 3 2 2" xfId="3121"/>
    <cellStyle name="20% - 강조색2 5 2 3 2 2 2" xfId="4352"/>
    <cellStyle name="20% - 강조색2 5 2 3 2 3" xfId="3782"/>
    <cellStyle name="20% - 강조색2 5 2 3 3" xfId="2837"/>
    <cellStyle name="20% - 강조색2 5 2 3 3 2" xfId="4068"/>
    <cellStyle name="20% - 강조색2 5 2 3 4" xfId="3498"/>
    <cellStyle name="20% - 강조색2 5 2 4" xfId="2409"/>
    <cellStyle name="20% - 강조색2 5 2 4 2" xfId="2979"/>
    <cellStyle name="20% - 강조색2 5 2 4 2 2" xfId="4210"/>
    <cellStyle name="20% - 강조색2 5 2 4 3" xfId="3640"/>
    <cellStyle name="20% - 강조색2 5 2 5" xfId="2695"/>
    <cellStyle name="20% - 강조색2 5 2 5 2" xfId="3926"/>
    <cellStyle name="20% - 강조색2 5 2 6" xfId="3348"/>
    <cellStyle name="20% - 강조색2 5 3" xfId="2161"/>
    <cellStyle name="20% - 강조색2 5 3 2" xfId="2303"/>
    <cellStyle name="20% - 강조색2 5 3 2 2" xfId="2587"/>
    <cellStyle name="20% - 강조색2 5 3 2 2 2" xfId="3157"/>
    <cellStyle name="20% - 강조색2 5 3 2 2 2 2" xfId="4388"/>
    <cellStyle name="20% - 강조색2 5 3 2 2 3" xfId="3818"/>
    <cellStyle name="20% - 강조색2 5 3 2 3" xfId="2873"/>
    <cellStyle name="20% - 강조색2 5 3 2 3 2" xfId="4104"/>
    <cellStyle name="20% - 강조색2 5 3 2 4" xfId="3534"/>
    <cellStyle name="20% - 강조색2 5 3 3" xfId="2445"/>
    <cellStyle name="20% - 강조색2 5 3 3 2" xfId="3015"/>
    <cellStyle name="20% - 강조색2 5 3 3 2 2" xfId="4246"/>
    <cellStyle name="20% - 강조색2 5 3 3 3" xfId="3676"/>
    <cellStyle name="20% - 강조색2 5 3 4" xfId="2731"/>
    <cellStyle name="20% - 강조색2 5 3 4 2" xfId="3962"/>
    <cellStyle name="20% - 강조색2 5 3 5" xfId="3392"/>
    <cellStyle name="20% - 강조색2 5 4" xfId="2232"/>
    <cellStyle name="20% - 강조색2 5 4 2" xfId="2516"/>
    <cellStyle name="20% - 강조색2 5 4 2 2" xfId="3086"/>
    <cellStyle name="20% - 강조색2 5 4 2 2 2" xfId="4317"/>
    <cellStyle name="20% - 강조색2 5 4 2 3" xfId="3747"/>
    <cellStyle name="20% - 강조색2 5 4 3" xfId="2802"/>
    <cellStyle name="20% - 강조색2 5 4 3 2" xfId="4033"/>
    <cellStyle name="20% - 강조색2 5 4 4" xfId="3463"/>
    <cellStyle name="20% - 강조색2 5 5" xfId="2374"/>
    <cellStyle name="20% - 강조색2 5 5 2" xfId="2944"/>
    <cellStyle name="20% - 강조색2 5 5 2 2" xfId="4175"/>
    <cellStyle name="20% - 강조색2 5 5 3" xfId="3605"/>
    <cellStyle name="20% - 강조색2 5 6" xfId="2660"/>
    <cellStyle name="20% - 강조색2 5 6 2" xfId="3891"/>
    <cellStyle name="20% - 강조색2 5 7" xfId="3274"/>
    <cellStyle name="20% - 강조색3" xfId="17" builtinId="38" customBuiltin="1"/>
    <cellStyle name="20% - 강조색3 2" xfId="18"/>
    <cellStyle name="20% - 강조색3 2 2" xfId="19"/>
    <cellStyle name="20% - 강조색3 2 2 2" xfId="20"/>
    <cellStyle name="20% - 강조색3 2 3" xfId="21"/>
    <cellStyle name="20% - 강조색3 3" xfId="22"/>
    <cellStyle name="20% - 강조색3 3 2" xfId="23"/>
    <cellStyle name="20% - 강조색3 4" xfId="24"/>
    <cellStyle name="20% - 강조색3 5" xfId="1840"/>
    <cellStyle name="20% - 강조색3 5 2" xfId="2101"/>
    <cellStyle name="20% - 강조색3 5 2 2" xfId="2194"/>
    <cellStyle name="20% - 강조색3 5 2 2 2" xfId="2336"/>
    <cellStyle name="20% - 강조색3 5 2 2 2 2" xfId="2620"/>
    <cellStyle name="20% - 강조색3 5 2 2 2 2 2" xfId="3190"/>
    <cellStyle name="20% - 강조색3 5 2 2 2 2 2 2" xfId="4421"/>
    <cellStyle name="20% - 강조색3 5 2 2 2 2 3" xfId="3851"/>
    <cellStyle name="20% - 강조색3 5 2 2 2 3" xfId="2906"/>
    <cellStyle name="20% - 강조색3 5 2 2 2 3 2" xfId="4137"/>
    <cellStyle name="20% - 강조색3 5 2 2 2 4" xfId="3567"/>
    <cellStyle name="20% - 강조색3 5 2 2 3" xfId="2478"/>
    <cellStyle name="20% - 강조색3 5 2 2 3 2" xfId="3048"/>
    <cellStyle name="20% - 강조색3 5 2 2 3 2 2" xfId="4279"/>
    <cellStyle name="20% - 강조색3 5 2 2 3 3" xfId="3709"/>
    <cellStyle name="20% - 강조색3 5 2 2 4" xfId="2764"/>
    <cellStyle name="20% - 강조색3 5 2 2 4 2" xfId="3995"/>
    <cellStyle name="20% - 강조색3 5 2 2 5" xfId="3425"/>
    <cellStyle name="20% - 강조색3 5 2 3" xfId="2265"/>
    <cellStyle name="20% - 강조색3 5 2 3 2" xfId="2549"/>
    <cellStyle name="20% - 강조색3 5 2 3 2 2" xfId="3119"/>
    <cellStyle name="20% - 강조색3 5 2 3 2 2 2" xfId="4350"/>
    <cellStyle name="20% - 강조색3 5 2 3 2 3" xfId="3780"/>
    <cellStyle name="20% - 강조색3 5 2 3 3" xfId="2835"/>
    <cellStyle name="20% - 강조색3 5 2 3 3 2" xfId="4066"/>
    <cellStyle name="20% - 강조색3 5 2 3 4" xfId="3496"/>
    <cellStyle name="20% - 강조색3 5 2 4" xfId="2407"/>
    <cellStyle name="20% - 강조색3 5 2 4 2" xfId="2977"/>
    <cellStyle name="20% - 강조색3 5 2 4 2 2" xfId="4208"/>
    <cellStyle name="20% - 강조색3 5 2 4 3" xfId="3638"/>
    <cellStyle name="20% - 강조색3 5 2 5" xfId="2693"/>
    <cellStyle name="20% - 강조색3 5 2 5 2" xfId="3924"/>
    <cellStyle name="20% - 강조색3 5 2 6" xfId="3346"/>
    <cellStyle name="20% - 강조색3 5 3" xfId="2159"/>
    <cellStyle name="20% - 강조색3 5 3 2" xfId="2301"/>
    <cellStyle name="20% - 강조색3 5 3 2 2" xfId="2585"/>
    <cellStyle name="20% - 강조색3 5 3 2 2 2" xfId="3155"/>
    <cellStyle name="20% - 강조색3 5 3 2 2 2 2" xfId="4386"/>
    <cellStyle name="20% - 강조색3 5 3 2 2 3" xfId="3816"/>
    <cellStyle name="20% - 강조색3 5 3 2 3" xfId="2871"/>
    <cellStyle name="20% - 강조색3 5 3 2 3 2" xfId="4102"/>
    <cellStyle name="20% - 강조색3 5 3 2 4" xfId="3532"/>
    <cellStyle name="20% - 강조색3 5 3 3" xfId="2443"/>
    <cellStyle name="20% - 강조색3 5 3 3 2" xfId="3013"/>
    <cellStyle name="20% - 강조색3 5 3 3 2 2" xfId="4244"/>
    <cellStyle name="20% - 강조색3 5 3 3 3" xfId="3674"/>
    <cellStyle name="20% - 강조색3 5 3 4" xfId="2729"/>
    <cellStyle name="20% - 강조색3 5 3 4 2" xfId="3960"/>
    <cellStyle name="20% - 강조색3 5 3 5" xfId="3390"/>
    <cellStyle name="20% - 강조색3 5 4" xfId="2230"/>
    <cellStyle name="20% - 강조색3 5 4 2" xfId="2514"/>
    <cellStyle name="20% - 강조색3 5 4 2 2" xfId="3084"/>
    <cellStyle name="20% - 강조색3 5 4 2 2 2" xfId="4315"/>
    <cellStyle name="20% - 강조색3 5 4 2 3" xfId="3745"/>
    <cellStyle name="20% - 강조색3 5 4 3" xfId="2800"/>
    <cellStyle name="20% - 강조색3 5 4 3 2" xfId="4031"/>
    <cellStyle name="20% - 강조색3 5 4 4" xfId="3461"/>
    <cellStyle name="20% - 강조색3 5 5" xfId="2372"/>
    <cellStyle name="20% - 강조색3 5 5 2" xfId="2942"/>
    <cellStyle name="20% - 강조색3 5 5 2 2" xfId="4173"/>
    <cellStyle name="20% - 강조색3 5 5 3" xfId="3603"/>
    <cellStyle name="20% - 강조색3 5 6" xfId="2658"/>
    <cellStyle name="20% - 강조색3 5 6 2" xfId="3889"/>
    <cellStyle name="20% - 강조색3 5 7" xfId="3272"/>
    <cellStyle name="20% - 강조색4" xfId="25" builtinId="42" customBuiltin="1"/>
    <cellStyle name="20% - 강조색4 2" xfId="26"/>
    <cellStyle name="20% - 강조색4 2 2" xfId="27"/>
    <cellStyle name="20% - 강조색4 2 2 2" xfId="28"/>
    <cellStyle name="20% - 강조색4 2 3" xfId="29"/>
    <cellStyle name="20% - 강조색4 3" xfId="30"/>
    <cellStyle name="20% - 강조색4 3 2" xfId="31"/>
    <cellStyle name="20% - 강조색4 4" xfId="32"/>
    <cellStyle name="20% - 강조색4 5" xfId="1836"/>
    <cellStyle name="20% - 강조색4 5 2" xfId="2099"/>
    <cellStyle name="20% - 강조색4 5 2 2" xfId="2192"/>
    <cellStyle name="20% - 강조색4 5 2 2 2" xfId="2334"/>
    <cellStyle name="20% - 강조색4 5 2 2 2 2" xfId="2618"/>
    <cellStyle name="20% - 강조색4 5 2 2 2 2 2" xfId="3188"/>
    <cellStyle name="20% - 강조색4 5 2 2 2 2 2 2" xfId="4419"/>
    <cellStyle name="20% - 강조색4 5 2 2 2 2 3" xfId="3849"/>
    <cellStyle name="20% - 강조색4 5 2 2 2 3" xfId="2904"/>
    <cellStyle name="20% - 강조색4 5 2 2 2 3 2" xfId="4135"/>
    <cellStyle name="20% - 강조색4 5 2 2 2 4" xfId="3565"/>
    <cellStyle name="20% - 강조색4 5 2 2 3" xfId="2476"/>
    <cellStyle name="20% - 강조색4 5 2 2 3 2" xfId="3046"/>
    <cellStyle name="20% - 강조색4 5 2 2 3 2 2" xfId="4277"/>
    <cellStyle name="20% - 강조색4 5 2 2 3 3" xfId="3707"/>
    <cellStyle name="20% - 강조색4 5 2 2 4" xfId="2762"/>
    <cellStyle name="20% - 강조색4 5 2 2 4 2" xfId="3993"/>
    <cellStyle name="20% - 강조색4 5 2 2 5" xfId="3423"/>
    <cellStyle name="20% - 강조색4 5 2 3" xfId="2263"/>
    <cellStyle name="20% - 강조색4 5 2 3 2" xfId="2547"/>
    <cellStyle name="20% - 강조색4 5 2 3 2 2" xfId="3117"/>
    <cellStyle name="20% - 강조색4 5 2 3 2 2 2" xfId="4348"/>
    <cellStyle name="20% - 강조색4 5 2 3 2 3" xfId="3778"/>
    <cellStyle name="20% - 강조색4 5 2 3 3" xfId="2833"/>
    <cellStyle name="20% - 강조색4 5 2 3 3 2" xfId="4064"/>
    <cellStyle name="20% - 강조색4 5 2 3 4" xfId="3494"/>
    <cellStyle name="20% - 강조색4 5 2 4" xfId="2405"/>
    <cellStyle name="20% - 강조색4 5 2 4 2" xfId="2975"/>
    <cellStyle name="20% - 강조색4 5 2 4 2 2" xfId="4206"/>
    <cellStyle name="20% - 강조색4 5 2 4 3" xfId="3636"/>
    <cellStyle name="20% - 강조색4 5 2 5" xfId="2691"/>
    <cellStyle name="20% - 강조색4 5 2 5 2" xfId="3922"/>
    <cellStyle name="20% - 강조색4 5 2 6" xfId="3344"/>
    <cellStyle name="20% - 강조색4 5 3" xfId="2157"/>
    <cellStyle name="20% - 강조색4 5 3 2" xfId="2299"/>
    <cellStyle name="20% - 강조색4 5 3 2 2" xfId="2583"/>
    <cellStyle name="20% - 강조색4 5 3 2 2 2" xfId="3153"/>
    <cellStyle name="20% - 강조색4 5 3 2 2 2 2" xfId="4384"/>
    <cellStyle name="20% - 강조색4 5 3 2 2 3" xfId="3814"/>
    <cellStyle name="20% - 강조색4 5 3 2 3" xfId="2869"/>
    <cellStyle name="20% - 강조색4 5 3 2 3 2" xfId="4100"/>
    <cellStyle name="20% - 강조색4 5 3 2 4" xfId="3530"/>
    <cellStyle name="20% - 강조색4 5 3 3" xfId="2441"/>
    <cellStyle name="20% - 강조색4 5 3 3 2" xfId="3011"/>
    <cellStyle name="20% - 강조색4 5 3 3 2 2" xfId="4242"/>
    <cellStyle name="20% - 강조색4 5 3 3 3" xfId="3672"/>
    <cellStyle name="20% - 강조색4 5 3 4" xfId="2727"/>
    <cellStyle name="20% - 강조색4 5 3 4 2" xfId="3958"/>
    <cellStyle name="20% - 강조색4 5 3 5" xfId="3388"/>
    <cellStyle name="20% - 강조색4 5 4" xfId="2228"/>
    <cellStyle name="20% - 강조색4 5 4 2" xfId="2512"/>
    <cellStyle name="20% - 강조색4 5 4 2 2" xfId="3082"/>
    <cellStyle name="20% - 강조색4 5 4 2 2 2" xfId="4313"/>
    <cellStyle name="20% - 강조색4 5 4 2 3" xfId="3743"/>
    <cellStyle name="20% - 강조색4 5 4 3" xfId="2798"/>
    <cellStyle name="20% - 강조색4 5 4 3 2" xfId="4029"/>
    <cellStyle name="20% - 강조색4 5 4 4" xfId="3459"/>
    <cellStyle name="20% - 강조색4 5 5" xfId="2370"/>
    <cellStyle name="20% - 강조색4 5 5 2" xfId="2940"/>
    <cellStyle name="20% - 강조색4 5 5 2 2" xfId="4171"/>
    <cellStyle name="20% - 강조색4 5 5 3" xfId="3601"/>
    <cellStyle name="20% - 강조색4 5 6" xfId="2656"/>
    <cellStyle name="20% - 강조색4 5 6 2" xfId="3887"/>
    <cellStyle name="20% - 강조색4 5 7" xfId="3270"/>
    <cellStyle name="20% - 강조색5" xfId="33" builtinId="46" customBuiltin="1"/>
    <cellStyle name="20% - 강조색5 2" xfId="34"/>
    <cellStyle name="20% - 강조색5 2 2" xfId="35"/>
    <cellStyle name="20% - 강조색5 2 2 2" xfId="36"/>
    <cellStyle name="20% - 강조색5 2 3" xfId="37"/>
    <cellStyle name="20% - 강조색5 3" xfId="38"/>
    <cellStyle name="20% - 강조색5 3 2" xfId="39"/>
    <cellStyle name="20% - 강조색5 4" xfId="40"/>
    <cellStyle name="20% - 강조색5 5" xfId="1832"/>
    <cellStyle name="20% - 강조색5 5 2" xfId="2097"/>
    <cellStyle name="20% - 강조색5 5 2 2" xfId="2190"/>
    <cellStyle name="20% - 강조색5 5 2 2 2" xfId="2332"/>
    <cellStyle name="20% - 강조색5 5 2 2 2 2" xfId="2616"/>
    <cellStyle name="20% - 강조색5 5 2 2 2 2 2" xfId="3186"/>
    <cellStyle name="20% - 강조색5 5 2 2 2 2 2 2" xfId="4417"/>
    <cellStyle name="20% - 강조색5 5 2 2 2 2 3" xfId="3847"/>
    <cellStyle name="20% - 강조색5 5 2 2 2 3" xfId="2902"/>
    <cellStyle name="20% - 강조색5 5 2 2 2 3 2" xfId="4133"/>
    <cellStyle name="20% - 강조색5 5 2 2 2 4" xfId="3563"/>
    <cellStyle name="20% - 강조색5 5 2 2 3" xfId="2474"/>
    <cellStyle name="20% - 강조색5 5 2 2 3 2" xfId="3044"/>
    <cellStyle name="20% - 강조색5 5 2 2 3 2 2" xfId="4275"/>
    <cellStyle name="20% - 강조색5 5 2 2 3 3" xfId="3705"/>
    <cellStyle name="20% - 강조색5 5 2 2 4" xfId="2760"/>
    <cellStyle name="20% - 강조색5 5 2 2 4 2" xfId="3991"/>
    <cellStyle name="20% - 강조색5 5 2 2 5" xfId="3421"/>
    <cellStyle name="20% - 강조색5 5 2 3" xfId="2261"/>
    <cellStyle name="20% - 강조색5 5 2 3 2" xfId="2545"/>
    <cellStyle name="20% - 강조색5 5 2 3 2 2" xfId="3115"/>
    <cellStyle name="20% - 강조색5 5 2 3 2 2 2" xfId="4346"/>
    <cellStyle name="20% - 강조색5 5 2 3 2 3" xfId="3776"/>
    <cellStyle name="20% - 강조색5 5 2 3 3" xfId="2831"/>
    <cellStyle name="20% - 강조색5 5 2 3 3 2" xfId="4062"/>
    <cellStyle name="20% - 강조색5 5 2 3 4" xfId="3492"/>
    <cellStyle name="20% - 강조색5 5 2 4" xfId="2403"/>
    <cellStyle name="20% - 강조색5 5 2 4 2" xfId="2973"/>
    <cellStyle name="20% - 강조색5 5 2 4 2 2" xfId="4204"/>
    <cellStyle name="20% - 강조색5 5 2 4 3" xfId="3634"/>
    <cellStyle name="20% - 강조색5 5 2 5" xfId="2689"/>
    <cellStyle name="20% - 강조색5 5 2 5 2" xfId="3920"/>
    <cellStyle name="20% - 강조색5 5 2 6" xfId="3342"/>
    <cellStyle name="20% - 강조색5 5 3" xfId="2155"/>
    <cellStyle name="20% - 강조색5 5 3 2" xfId="2297"/>
    <cellStyle name="20% - 강조색5 5 3 2 2" xfId="2581"/>
    <cellStyle name="20% - 강조색5 5 3 2 2 2" xfId="3151"/>
    <cellStyle name="20% - 강조색5 5 3 2 2 2 2" xfId="4382"/>
    <cellStyle name="20% - 강조색5 5 3 2 2 3" xfId="3812"/>
    <cellStyle name="20% - 강조색5 5 3 2 3" xfId="2867"/>
    <cellStyle name="20% - 강조색5 5 3 2 3 2" xfId="4098"/>
    <cellStyle name="20% - 강조색5 5 3 2 4" xfId="3528"/>
    <cellStyle name="20% - 강조색5 5 3 3" xfId="2439"/>
    <cellStyle name="20% - 강조색5 5 3 3 2" xfId="3009"/>
    <cellStyle name="20% - 강조색5 5 3 3 2 2" xfId="4240"/>
    <cellStyle name="20% - 강조색5 5 3 3 3" xfId="3670"/>
    <cellStyle name="20% - 강조색5 5 3 4" xfId="2725"/>
    <cellStyle name="20% - 강조색5 5 3 4 2" xfId="3956"/>
    <cellStyle name="20% - 강조색5 5 3 5" xfId="3386"/>
    <cellStyle name="20% - 강조색5 5 4" xfId="2226"/>
    <cellStyle name="20% - 강조색5 5 4 2" xfId="2510"/>
    <cellStyle name="20% - 강조색5 5 4 2 2" xfId="3080"/>
    <cellStyle name="20% - 강조색5 5 4 2 2 2" xfId="4311"/>
    <cellStyle name="20% - 강조색5 5 4 2 3" xfId="3741"/>
    <cellStyle name="20% - 강조색5 5 4 3" xfId="2796"/>
    <cellStyle name="20% - 강조색5 5 4 3 2" xfId="4027"/>
    <cellStyle name="20% - 강조색5 5 4 4" xfId="3457"/>
    <cellStyle name="20% - 강조색5 5 5" xfId="2368"/>
    <cellStyle name="20% - 강조색5 5 5 2" xfId="2938"/>
    <cellStyle name="20% - 강조색5 5 5 2 2" xfId="4169"/>
    <cellStyle name="20% - 강조색5 5 5 3" xfId="3599"/>
    <cellStyle name="20% - 강조색5 5 6" xfId="2654"/>
    <cellStyle name="20% - 강조색5 5 6 2" xfId="3885"/>
    <cellStyle name="20% - 강조색5 5 7" xfId="3268"/>
    <cellStyle name="20% - 강조색6" xfId="41" builtinId="50" customBuiltin="1"/>
    <cellStyle name="20% - 강조색6 2" xfId="42"/>
    <cellStyle name="20% - 강조색6 2 2" xfId="43"/>
    <cellStyle name="20% - 강조색6 2 2 2" xfId="44"/>
    <cellStyle name="20% - 강조색6 2 3" xfId="45"/>
    <cellStyle name="20% - 강조색6 3" xfId="46"/>
    <cellStyle name="20% - 강조색6 3 2" xfId="47"/>
    <cellStyle name="20% - 강조색6 4" xfId="48"/>
    <cellStyle name="20% - 강조색6 5" xfId="1828"/>
    <cellStyle name="20% - 강조색6 5 2" xfId="2095"/>
    <cellStyle name="20% - 강조색6 5 2 2" xfId="2188"/>
    <cellStyle name="20% - 강조색6 5 2 2 2" xfId="2330"/>
    <cellStyle name="20% - 강조색6 5 2 2 2 2" xfId="2614"/>
    <cellStyle name="20% - 강조색6 5 2 2 2 2 2" xfId="3184"/>
    <cellStyle name="20% - 강조색6 5 2 2 2 2 2 2" xfId="4415"/>
    <cellStyle name="20% - 강조색6 5 2 2 2 2 3" xfId="3845"/>
    <cellStyle name="20% - 강조색6 5 2 2 2 3" xfId="2900"/>
    <cellStyle name="20% - 강조색6 5 2 2 2 3 2" xfId="4131"/>
    <cellStyle name="20% - 강조색6 5 2 2 2 4" xfId="3561"/>
    <cellStyle name="20% - 강조색6 5 2 2 3" xfId="2472"/>
    <cellStyle name="20% - 강조색6 5 2 2 3 2" xfId="3042"/>
    <cellStyle name="20% - 강조색6 5 2 2 3 2 2" xfId="4273"/>
    <cellStyle name="20% - 강조색6 5 2 2 3 3" xfId="3703"/>
    <cellStyle name="20% - 강조색6 5 2 2 4" xfId="2758"/>
    <cellStyle name="20% - 강조색6 5 2 2 4 2" xfId="3989"/>
    <cellStyle name="20% - 강조색6 5 2 2 5" xfId="3419"/>
    <cellStyle name="20% - 강조색6 5 2 3" xfId="2259"/>
    <cellStyle name="20% - 강조색6 5 2 3 2" xfId="2543"/>
    <cellStyle name="20% - 강조색6 5 2 3 2 2" xfId="3113"/>
    <cellStyle name="20% - 강조색6 5 2 3 2 2 2" xfId="4344"/>
    <cellStyle name="20% - 강조색6 5 2 3 2 3" xfId="3774"/>
    <cellStyle name="20% - 강조색6 5 2 3 3" xfId="2829"/>
    <cellStyle name="20% - 강조색6 5 2 3 3 2" xfId="4060"/>
    <cellStyle name="20% - 강조색6 5 2 3 4" xfId="3490"/>
    <cellStyle name="20% - 강조색6 5 2 4" xfId="2401"/>
    <cellStyle name="20% - 강조색6 5 2 4 2" xfId="2971"/>
    <cellStyle name="20% - 강조색6 5 2 4 2 2" xfId="4202"/>
    <cellStyle name="20% - 강조색6 5 2 4 3" xfId="3632"/>
    <cellStyle name="20% - 강조색6 5 2 5" xfId="2687"/>
    <cellStyle name="20% - 강조색6 5 2 5 2" xfId="3918"/>
    <cellStyle name="20% - 강조색6 5 2 6" xfId="3340"/>
    <cellStyle name="20% - 강조색6 5 3" xfId="2153"/>
    <cellStyle name="20% - 강조색6 5 3 2" xfId="2295"/>
    <cellStyle name="20% - 강조색6 5 3 2 2" xfId="2579"/>
    <cellStyle name="20% - 강조색6 5 3 2 2 2" xfId="3149"/>
    <cellStyle name="20% - 강조색6 5 3 2 2 2 2" xfId="4380"/>
    <cellStyle name="20% - 강조색6 5 3 2 2 3" xfId="3810"/>
    <cellStyle name="20% - 강조색6 5 3 2 3" xfId="2865"/>
    <cellStyle name="20% - 강조색6 5 3 2 3 2" xfId="4096"/>
    <cellStyle name="20% - 강조색6 5 3 2 4" xfId="3526"/>
    <cellStyle name="20% - 강조색6 5 3 3" xfId="2437"/>
    <cellStyle name="20% - 강조색6 5 3 3 2" xfId="3007"/>
    <cellStyle name="20% - 강조색6 5 3 3 2 2" xfId="4238"/>
    <cellStyle name="20% - 강조색6 5 3 3 3" xfId="3668"/>
    <cellStyle name="20% - 강조색6 5 3 4" xfId="2723"/>
    <cellStyle name="20% - 강조색6 5 3 4 2" xfId="3954"/>
    <cellStyle name="20% - 강조색6 5 3 5" xfId="3384"/>
    <cellStyle name="20% - 강조색6 5 4" xfId="2224"/>
    <cellStyle name="20% - 강조색6 5 4 2" xfId="2508"/>
    <cellStyle name="20% - 강조색6 5 4 2 2" xfId="3078"/>
    <cellStyle name="20% - 강조색6 5 4 2 2 2" xfId="4309"/>
    <cellStyle name="20% - 강조색6 5 4 2 3" xfId="3739"/>
    <cellStyle name="20% - 강조색6 5 4 3" xfId="2794"/>
    <cellStyle name="20% - 강조색6 5 4 3 2" xfId="4025"/>
    <cellStyle name="20% - 강조색6 5 4 4" xfId="3455"/>
    <cellStyle name="20% - 강조색6 5 5" xfId="2366"/>
    <cellStyle name="20% - 강조색6 5 5 2" xfId="2936"/>
    <cellStyle name="20% - 강조색6 5 5 2 2" xfId="4167"/>
    <cellStyle name="20% - 강조색6 5 5 3" xfId="3597"/>
    <cellStyle name="20% - 강조색6 5 6" xfId="2652"/>
    <cellStyle name="20% - 강조색6 5 6 2" xfId="3883"/>
    <cellStyle name="20% - 강조색6 5 7" xfId="3266"/>
    <cellStyle name="40% - 강조색1" xfId="49" builtinId="31" customBuiltin="1"/>
    <cellStyle name="40% - 강조색1 2" xfId="50"/>
    <cellStyle name="40% - 강조색1 2 2" xfId="51"/>
    <cellStyle name="40% - 강조색1 2 2 2" xfId="52"/>
    <cellStyle name="40% - 강조색1 2 3" xfId="53"/>
    <cellStyle name="40% - 강조색1 3" xfId="54"/>
    <cellStyle name="40% - 강조색1 3 2" xfId="55"/>
    <cellStyle name="40% - 강조색1 4" xfId="56"/>
    <cellStyle name="40% - 강조색1 5" xfId="1847"/>
    <cellStyle name="40% - 강조색1 5 2" xfId="2104"/>
    <cellStyle name="40% - 강조색1 5 2 2" xfId="2197"/>
    <cellStyle name="40% - 강조색1 5 2 2 2" xfId="2339"/>
    <cellStyle name="40% - 강조색1 5 2 2 2 2" xfId="2623"/>
    <cellStyle name="40% - 강조색1 5 2 2 2 2 2" xfId="3193"/>
    <cellStyle name="40% - 강조색1 5 2 2 2 2 2 2" xfId="4424"/>
    <cellStyle name="40% - 강조색1 5 2 2 2 2 3" xfId="3854"/>
    <cellStyle name="40% - 강조색1 5 2 2 2 3" xfId="2909"/>
    <cellStyle name="40% - 강조색1 5 2 2 2 3 2" xfId="4140"/>
    <cellStyle name="40% - 강조색1 5 2 2 2 4" xfId="3570"/>
    <cellStyle name="40% - 강조색1 5 2 2 3" xfId="2481"/>
    <cellStyle name="40% - 강조색1 5 2 2 3 2" xfId="3051"/>
    <cellStyle name="40% - 강조색1 5 2 2 3 2 2" xfId="4282"/>
    <cellStyle name="40% - 강조색1 5 2 2 3 3" xfId="3712"/>
    <cellStyle name="40% - 강조색1 5 2 2 4" xfId="2767"/>
    <cellStyle name="40% - 강조색1 5 2 2 4 2" xfId="3998"/>
    <cellStyle name="40% - 강조색1 5 2 2 5" xfId="3428"/>
    <cellStyle name="40% - 강조색1 5 2 3" xfId="2268"/>
    <cellStyle name="40% - 강조색1 5 2 3 2" xfId="2552"/>
    <cellStyle name="40% - 강조색1 5 2 3 2 2" xfId="3122"/>
    <cellStyle name="40% - 강조색1 5 2 3 2 2 2" xfId="4353"/>
    <cellStyle name="40% - 강조색1 5 2 3 2 3" xfId="3783"/>
    <cellStyle name="40% - 강조색1 5 2 3 3" xfId="2838"/>
    <cellStyle name="40% - 강조색1 5 2 3 3 2" xfId="4069"/>
    <cellStyle name="40% - 강조색1 5 2 3 4" xfId="3499"/>
    <cellStyle name="40% - 강조색1 5 2 4" xfId="2410"/>
    <cellStyle name="40% - 강조색1 5 2 4 2" xfId="2980"/>
    <cellStyle name="40% - 강조색1 5 2 4 2 2" xfId="4211"/>
    <cellStyle name="40% - 강조색1 5 2 4 3" xfId="3641"/>
    <cellStyle name="40% - 강조색1 5 2 5" xfId="2696"/>
    <cellStyle name="40% - 강조색1 5 2 5 2" xfId="3927"/>
    <cellStyle name="40% - 강조색1 5 2 6" xfId="3349"/>
    <cellStyle name="40% - 강조색1 5 3" xfId="2162"/>
    <cellStyle name="40% - 강조색1 5 3 2" xfId="2304"/>
    <cellStyle name="40% - 강조색1 5 3 2 2" xfId="2588"/>
    <cellStyle name="40% - 강조색1 5 3 2 2 2" xfId="3158"/>
    <cellStyle name="40% - 강조색1 5 3 2 2 2 2" xfId="4389"/>
    <cellStyle name="40% - 강조색1 5 3 2 2 3" xfId="3819"/>
    <cellStyle name="40% - 강조색1 5 3 2 3" xfId="2874"/>
    <cellStyle name="40% - 강조색1 5 3 2 3 2" xfId="4105"/>
    <cellStyle name="40% - 강조색1 5 3 2 4" xfId="3535"/>
    <cellStyle name="40% - 강조색1 5 3 3" xfId="2446"/>
    <cellStyle name="40% - 강조색1 5 3 3 2" xfId="3016"/>
    <cellStyle name="40% - 강조색1 5 3 3 2 2" xfId="4247"/>
    <cellStyle name="40% - 강조색1 5 3 3 3" xfId="3677"/>
    <cellStyle name="40% - 강조색1 5 3 4" xfId="2732"/>
    <cellStyle name="40% - 강조색1 5 3 4 2" xfId="3963"/>
    <cellStyle name="40% - 강조색1 5 3 5" xfId="3393"/>
    <cellStyle name="40% - 강조색1 5 4" xfId="2233"/>
    <cellStyle name="40% - 강조색1 5 4 2" xfId="2517"/>
    <cellStyle name="40% - 강조색1 5 4 2 2" xfId="3087"/>
    <cellStyle name="40% - 강조색1 5 4 2 2 2" xfId="4318"/>
    <cellStyle name="40% - 강조색1 5 4 2 3" xfId="3748"/>
    <cellStyle name="40% - 강조색1 5 4 3" xfId="2803"/>
    <cellStyle name="40% - 강조색1 5 4 3 2" xfId="4034"/>
    <cellStyle name="40% - 강조색1 5 4 4" xfId="3464"/>
    <cellStyle name="40% - 강조색1 5 5" xfId="2375"/>
    <cellStyle name="40% - 강조색1 5 5 2" xfId="2945"/>
    <cellStyle name="40% - 강조색1 5 5 2 2" xfId="4176"/>
    <cellStyle name="40% - 강조색1 5 5 3" xfId="3606"/>
    <cellStyle name="40% - 강조색1 5 6" xfId="2661"/>
    <cellStyle name="40% - 강조색1 5 6 2" xfId="3892"/>
    <cellStyle name="40% - 강조색1 5 7" xfId="3275"/>
    <cellStyle name="40% - 강조색2" xfId="57" builtinId="35" customBuiltin="1"/>
    <cellStyle name="40% - 강조색2 2" xfId="58"/>
    <cellStyle name="40% - 강조색2 2 2" xfId="59"/>
    <cellStyle name="40% - 강조색2 2 2 2" xfId="60"/>
    <cellStyle name="40% - 강조색2 2 3" xfId="61"/>
    <cellStyle name="40% - 강조색2 3" xfId="62"/>
    <cellStyle name="40% - 강조색2 3 2" xfId="63"/>
    <cellStyle name="40% - 강조색2 4" xfId="64"/>
    <cellStyle name="40% - 강조색2 5" xfId="1843"/>
    <cellStyle name="40% - 강조색2 5 2" xfId="2102"/>
    <cellStyle name="40% - 강조색2 5 2 2" xfId="2195"/>
    <cellStyle name="40% - 강조색2 5 2 2 2" xfId="2337"/>
    <cellStyle name="40% - 강조색2 5 2 2 2 2" xfId="2621"/>
    <cellStyle name="40% - 강조색2 5 2 2 2 2 2" xfId="3191"/>
    <cellStyle name="40% - 강조색2 5 2 2 2 2 2 2" xfId="4422"/>
    <cellStyle name="40% - 강조색2 5 2 2 2 2 3" xfId="3852"/>
    <cellStyle name="40% - 강조색2 5 2 2 2 3" xfId="2907"/>
    <cellStyle name="40% - 강조색2 5 2 2 2 3 2" xfId="4138"/>
    <cellStyle name="40% - 강조색2 5 2 2 2 4" xfId="3568"/>
    <cellStyle name="40% - 강조색2 5 2 2 3" xfId="2479"/>
    <cellStyle name="40% - 강조색2 5 2 2 3 2" xfId="3049"/>
    <cellStyle name="40% - 강조색2 5 2 2 3 2 2" xfId="4280"/>
    <cellStyle name="40% - 강조색2 5 2 2 3 3" xfId="3710"/>
    <cellStyle name="40% - 강조색2 5 2 2 4" xfId="2765"/>
    <cellStyle name="40% - 강조색2 5 2 2 4 2" xfId="3996"/>
    <cellStyle name="40% - 강조색2 5 2 2 5" xfId="3426"/>
    <cellStyle name="40% - 강조색2 5 2 3" xfId="2266"/>
    <cellStyle name="40% - 강조색2 5 2 3 2" xfId="2550"/>
    <cellStyle name="40% - 강조색2 5 2 3 2 2" xfId="3120"/>
    <cellStyle name="40% - 강조색2 5 2 3 2 2 2" xfId="4351"/>
    <cellStyle name="40% - 강조색2 5 2 3 2 3" xfId="3781"/>
    <cellStyle name="40% - 강조색2 5 2 3 3" xfId="2836"/>
    <cellStyle name="40% - 강조색2 5 2 3 3 2" xfId="4067"/>
    <cellStyle name="40% - 강조색2 5 2 3 4" xfId="3497"/>
    <cellStyle name="40% - 강조색2 5 2 4" xfId="2408"/>
    <cellStyle name="40% - 강조색2 5 2 4 2" xfId="2978"/>
    <cellStyle name="40% - 강조색2 5 2 4 2 2" xfId="4209"/>
    <cellStyle name="40% - 강조색2 5 2 4 3" xfId="3639"/>
    <cellStyle name="40% - 강조색2 5 2 5" xfId="2694"/>
    <cellStyle name="40% - 강조색2 5 2 5 2" xfId="3925"/>
    <cellStyle name="40% - 강조색2 5 2 6" xfId="3347"/>
    <cellStyle name="40% - 강조색2 5 3" xfId="2160"/>
    <cellStyle name="40% - 강조색2 5 3 2" xfId="2302"/>
    <cellStyle name="40% - 강조색2 5 3 2 2" xfId="2586"/>
    <cellStyle name="40% - 강조색2 5 3 2 2 2" xfId="3156"/>
    <cellStyle name="40% - 강조색2 5 3 2 2 2 2" xfId="4387"/>
    <cellStyle name="40% - 강조색2 5 3 2 2 3" xfId="3817"/>
    <cellStyle name="40% - 강조색2 5 3 2 3" xfId="2872"/>
    <cellStyle name="40% - 강조색2 5 3 2 3 2" xfId="4103"/>
    <cellStyle name="40% - 강조색2 5 3 2 4" xfId="3533"/>
    <cellStyle name="40% - 강조색2 5 3 3" xfId="2444"/>
    <cellStyle name="40% - 강조색2 5 3 3 2" xfId="3014"/>
    <cellStyle name="40% - 강조색2 5 3 3 2 2" xfId="4245"/>
    <cellStyle name="40% - 강조색2 5 3 3 3" xfId="3675"/>
    <cellStyle name="40% - 강조색2 5 3 4" xfId="2730"/>
    <cellStyle name="40% - 강조색2 5 3 4 2" xfId="3961"/>
    <cellStyle name="40% - 강조색2 5 3 5" xfId="3391"/>
    <cellStyle name="40% - 강조색2 5 4" xfId="2231"/>
    <cellStyle name="40% - 강조색2 5 4 2" xfId="2515"/>
    <cellStyle name="40% - 강조색2 5 4 2 2" xfId="3085"/>
    <cellStyle name="40% - 강조색2 5 4 2 2 2" xfId="4316"/>
    <cellStyle name="40% - 강조색2 5 4 2 3" xfId="3746"/>
    <cellStyle name="40% - 강조색2 5 4 3" xfId="2801"/>
    <cellStyle name="40% - 강조색2 5 4 3 2" xfId="4032"/>
    <cellStyle name="40% - 강조색2 5 4 4" xfId="3462"/>
    <cellStyle name="40% - 강조색2 5 5" xfId="2373"/>
    <cellStyle name="40% - 강조색2 5 5 2" xfId="2943"/>
    <cellStyle name="40% - 강조색2 5 5 2 2" xfId="4174"/>
    <cellStyle name="40% - 강조색2 5 5 3" xfId="3604"/>
    <cellStyle name="40% - 강조색2 5 6" xfId="2659"/>
    <cellStyle name="40% - 강조색2 5 6 2" xfId="3890"/>
    <cellStyle name="40% - 강조색2 5 7" xfId="3273"/>
    <cellStyle name="40% - 강조색3" xfId="65" builtinId="39" customBuiltin="1"/>
    <cellStyle name="40% - 강조색3 2" xfId="66"/>
    <cellStyle name="40% - 강조색3 2 2" xfId="67"/>
    <cellStyle name="40% - 강조색3 2 2 2" xfId="68"/>
    <cellStyle name="40% - 강조색3 2 3" xfId="69"/>
    <cellStyle name="40% - 강조색3 3" xfId="70"/>
    <cellStyle name="40% - 강조색3 3 2" xfId="71"/>
    <cellStyle name="40% - 강조색3 4" xfId="72"/>
    <cellStyle name="40% - 강조색3 5" xfId="1839"/>
    <cellStyle name="40% - 강조색3 5 2" xfId="2100"/>
    <cellStyle name="40% - 강조색3 5 2 2" xfId="2193"/>
    <cellStyle name="40% - 강조색3 5 2 2 2" xfId="2335"/>
    <cellStyle name="40% - 강조색3 5 2 2 2 2" xfId="2619"/>
    <cellStyle name="40% - 강조색3 5 2 2 2 2 2" xfId="3189"/>
    <cellStyle name="40% - 강조색3 5 2 2 2 2 2 2" xfId="4420"/>
    <cellStyle name="40% - 강조색3 5 2 2 2 2 3" xfId="3850"/>
    <cellStyle name="40% - 강조색3 5 2 2 2 3" xfId="2905"/>
    <cellStyle name="40% - 강조색3 5 2 2 2 3 2" xfId="4136"/>
    <cellStyle name="40% - 강조색3 5 2 2 2 4" xfId="3566"/>
    <cellStyle name="40% - 강조색3 5 2 2 3" xfId="2477"/>
    <cellStyle name="40% - 강조색3 5 2 2 3 2" xfId="3047"/>
    <cellStyle name="40% - 강조색3 5 2 2 3 2 2" xfId="4278"/>
    <cellStyle name="40% - 강조색3 5 2 2 3 3" xfId="3708"/>
    <cellStyle name="40% - 강조색3 5 2 2 4" xfId="2763"/>
    <cellStyle name="40% - 강조색3 5 2 2 4 2" xfId="3994"/>
    <cellStyle name="40% - 강조색3 5 2 2 5" xfId="3424"/>
    <cellStyle name="40% - 강조색3 5 2 3" xfId="2264"/>
    <cellStyle name="40% - 강조색3 5 2 3 2" xfId="2548"/>
    <cellStyle name="40% - 강조색3 5 2 3 2 2" xfId="3118"/>
    <cellStyle name="40% - 강조색3 5 2 3 2 2 2" xfId="4349"/>
    <cellStyle name="40% - 강조색3 5 2 3 2 3" xfId="3779"/>
    <cellStyle name="40% - 강조색3 5 2 3 3" xfId="2834"/>
    <cellStyle name="40% - 강조색3 5 2 3 3 2" xfId="4065"/>
    <cellStyle name="40% - 강조색3 5 2 3 4" xfId="3495"/>
    <cellStyle name="40% - 강조색3 5 2 4" xfId="2406"/>
    <cellStyle name="40% - 강조색3 5 2 4 2" xfId="2976"/>
    <cellStyle name="40% - 강조색3 5 2 4 2 2" xfId="4207"/>
    <cellStyle name="40% - 강조색3 5 2 4 3" xfId="3637"/>
    <cellStyle name="40% - 강조색3 5 2 5" xfId="2692"/>
    <cellStyle name="40% - 강조색3 5 2 5 2" xfId="3923"/>
    <cellStyle name="40% - 강조색3 5 2 6" xfId="3345"/>
    <cellStyle name="40% - 강조색3 5 3" xfId="2158"/>
    <cellStyle name="40% - 강조색3 5 3 2" xfId="2300"/>
    <cellStyle name="40% - 강조색3 5 3 2 2" xfId="2584"/>
    <cellStyle name="40% - 강조색3 5 3 2 2 2" xfId="3154"/>
    <cellStyle name="40% - 강조색3 5 3 2 2 2 2" xfId="4385"/>
    <cellStyle name="40% - 강조색3 5 3 2 2 3" xfId="3815"/>
    <cellStyle name="40% - 강조색3 5 3 2 3" xfId="2870"/>
    <cellStyle name="40% - 강조색3 5 3 2 3 2" xfId="4101"/>
    <cellStyle name="40% - 강조색3 5 3 2 4" xfId="3531"/>
    <cellStyle name="40% - 강조색3 5 3 3" xfId="2442"/>
    <cellStyle name="40% - 강조색3 5 3 3 2" xfId="3012"/>
    <cellStyle name="40% - 강조색3 5 3 3 2 2" xfId="4243"/>
    <cellStyle name="40% - 강조색3 5 3 3 3" xfId="3673"/>
    <cellStyle name="40% - 강조색3 5 3 4" xfId="2728"/>
    <cellStyle name="40% - 강조색3 5 3 4 2" xfId="3959"/>
    <cellStyle name="40% - 강조색3 5 3 5" xfId="3389"/>
    <cellStyle name="40% - 강조색3 5 4" xfId="2229"/>
    <cellStyle name="40% - 강조색3 5 4 2" xfId="2513"/>
    <cellStyle name="40% - 강조색3 5 4 2 2" xfId="3083"/>
    <cellStyle name="40% - 강조색3 5 4 2 2 2" xfId="4314"/>
    <cellStyle name="40% - 강조색3 5 4 2 3" xfId="3744"/>
    <cellStyle name="40% - 강조색3 5 4 3" xfId="2799"/>
    <cellStyle name="40% - 강조색3 5 4 3 2" xfId="4030"/>
    <cellStyle name="40% - 강조색3 5 4 4" xfId="3460"/>
    <cellStyle name="40% - 강조색3 5 5" xfId="2371"/>
    <cellStyle name="40% - 강조색3 5 5 2" xfId="2941"/>
    <cellStyle name="40% - 강조색3 5 5 2 2" xfId="4172"/>
    <cellStyle name="40% - 강조색3 5 5 3" xfId="3602"/>
    <cellStyle name="40% - 강조색3 5 6" xfId="2657"/>
    <cellStyle name="40% - 강조색3 5 6 2" xfId="3888"/>
    <cellStyle name="40% - 강조색3 5 7" xfId="3271"/>
    <cellStyle name="40% - 강조색4" xfId="73" builtinId="43" customBuiltin="1"/>
    <cellStyle name="40% - 강조색4 2" xfId="74"/>
    <cellStyle name="40% - 강조색4 2 2" xfId="75"/>
    <cellStyle name="40% - 강조색4 2 2 2" xfId="76"/>
    <cellStyle name="40% - 강조색4 2 3" xfId="77"/>
    <cellStyle name="40% - 강조색4 3" xfId="78"/>
    <cellStyle name="40% - 강조색4 3 2" xfId="79"/>
    <cellStyle name="40% - 강조색4 4" xfId="80"/>
    <cellStyle name="40% - 강조색4 5" xfId="1835"/>
    <cellStyle name="40% - 강조색4 5 2" xfId="2098"/>
    <cellStyle name="40% - 강조색4 5 2 2" xfId="2191"/>
    <cellStyle name="40% - 강조색4 5 2 2 2" xfId="2333"/>
    <cellStyle name="40% - 강조색4 5 2 2 2 2" xfId="2617"/>
    <cellStyle name="40% - 강조색4 5 2 2 2 2 2" xfId="3187"/>
    <cellStyle name="40% - 강조색4 5 2 2 2 2 2 2" xfId="4418"/>
    <cellStyle name="40% - 강조색4 5 2 2 2 2 3" xfId="3848"/>
    <cellStyle name="40% - 강조색4 5 2 2 2 3" xfId="2903"/>
    <cellStyle name="40% - 강조색4 5 2 2 2 3 2" xfId="4134"/>
    <cellStyle name="40% - 강조색4 5 2 2 2 4" xfId="3564"/>
    <cellStyle name="40% - 강조색4 5 2 2 3" xfId="2475"/>
    <cellStyle name="40% - 강조색4 5 2 2 3 2" xfId="3045"/>
    <cellStyle name="40% - 강조색4 5 2 2 3 2 2" xfId="4276"/>
    <cellStyle name="40% - 강조색4 5 2 2 3 3" xfId="3706"/>
    <cellStyle name="40% - 강조색4 5 2 2 4" xfId="2761"/>
    <cellStyle name="40% - 강조색4 5 2 2 4 2" xfId="3992"/>
    <cellStyle name="40% - 강조색4 5 2 2 5" xfId="3422"/>
    <cellStyle name="40% - 강조색4 5 2 3" xfId="2262"/>
    <cellStyle name="40% - 강조색4 5 2 3 2" xfId="2546"/>
    <cellStyle name="40% - 강조색4 5 2 3 2 2" xfId="3116"/>
    <cellStyle name="40% - 강조색4 5 2 3 2 2 2" xfId="4347"/>
    <cellStyle name="40% - 강조색4 5 2 3 2 3" xfId="3777"/>
    <cellStyle name="40% - 강조색4 5 2 3 3" xfId="2832"/>
    <cellStyle name="40% - 강조색4 5 2 3 3 2" xfId="4063"/>
    <cellStyle name="40% - 강조색4 5 2 3 4" xfId="3493"/>
    <cellStyle name="40% - 강조색4 5 2 4" xfId="2404"/>
    <cellStyle name="40% - 강조색4 5 2 4 2" xfId="2974"/>
    <cellStyle name="40% - 강조색4 5 2 4 2 2" xfId="4205"/>
    <cellStyle name="40% - 강조색4 5 2 4 3" xfId="3635"/>
    <cellStyle name="40% - 강조색4 5 2 5" xfId="2690"/>
    <cellStyle name="40% - 강조색4 5 2 5 2" xfId="3921"/>
    <cellStyle name="40% - 강조색4 5 2 6" xfId="3343"/>
    <cellStyle name="40% - 강조색4 5 3" xfId="2156"/>
    <cellStyle name="40% - 강조색4 5 3 2" xfId="2298"/>
    <cellStyle name="40% - 강조색4 5 3 2 2" xfId="2582"/>
    <cellStyle name="40% - 강조색4 5 3 2 2 2" xfId="3152"/>
    <cellStyle name="40% - 강조색4 5 3 2 2 2 2" xfId="4383"/>
    <cellStyle name="40% - 강조색4 5 3 2 2 3" xfId="3813"/>
    <cellStyle name="40% - 강조색4 5 3 2 3" xfId="2868"/>
    <cellStyle name="40% - 강조색4 5 3 2 3 2" xfId="4099"/>
    <cellStyle name="40% - 강조색4 5 3 2 4" xfId="3529"/>
    <cellStyle name="40% - 강조색4 5 3 3" xfId="2440"/>
    <cellStyle name="40% - 강조색4 5 3 3 2" xfId="3010"/>
    <cellStyle name="40% - 강조색4 5 3 3 2 2" xfId="4241"/>
    <cellStyle name="40% - 강조색4 5 3 3 3" xfId="3671"/>
    <cellStyle name="40% - 강조색4 5 3 4" xfId="2726"/>
    <cellStyle name="40% - 강조색4 5 3 4 2" xfId="3957"/>
    <cellStyle name="40% - 강조색4 5 3 5" xfId="3387"/>
    <cellStyle name="40% - 강조색4 5 4" xfId="2227"/>
    <cellStyle name="40% - 강조색4 5 4 2" xfId="2511"/>
    <cellStyle name="40% - 강조색4 5 4 2 2" xfId="3081"/>
    <cellStyle name="40% - 강조색4 5 4 2 2 2" xfId="4312"/>
    <cellStyle name="40% - 강조색4 5 4 2 3" xfId="3742"/>
    <cellStyle name="40% - 강조색4 5 4 3" xfId="2797"/>
    <cellStyle name="40% - 강조색4 5 4 3 2" xfId="4028"/>
    <cellStyle name="40% - 강조색4 5 4 4" xfId="3458"/>
    <cellStyle name="40% - 강조색4 5 5" xfId="2369"/>
    <cellStyle name="40% - 강조색4 5 5 2" xfId="2939"/>
    <cellStyle name="40% - 강조색4 5 5 2 2" xfId="4170"/>
    <cellStyle name="40% - 강조색4 5 5 3" xfId="3600"/>
    <cellStyle name="40% - 강조색4 5 6" xfId="2655"/>
    <cellStyle name="40% - 강조색4 5 6 2" xfId="3886"/>
    <cellStyle name="40% - 강조색4 5 7" xfId="3269"/>
    <cellStyle name="40% - 강조색5" xfId="81" builtinId="47" customBuiltin="1"/>
    <cellStyle name="40% - 강조색5 2" xfId="82"/>
    <cellStyle name="40% - 강조색5 2 2" xfId="83"/>
    <cellStyle name="40% - 강조색5 2 2 2" xfId="84"/>
    <cellStyle name="40% - 강조색5 2 3" xfId="85"/>
    <cellStyle name="40% - 강조색5 3" xfId="86"/>
    <cellStyle name="40% - 강조색5 3 2" xfId="87"/>
    <cellStyle name="40% - 강조색5 4" xfId="88"/>
    <cellStyle name="40% - 강조색5 5" xfId="1831"/>
    <cellStyle name="40% - 강조색5 5 2" xfId="2096"/>
    <cellStyle name="40% - 강조색5 5 2 2" xfId="2189"/>
    <cellStyle name="40% - 강조색5 5 2 2 2" xfId="2331"/>
    <cellStyle name="40% - 강조색5 5 2 2 2 2" xfId="2615"/>
    <cellStyle name="40% - 강조색5 5 2 2 2 2 2" xfId="3185"/>
    <cellStyle name="40% - 강조색5 5 2 2 2 2 2 2" xfId="4416"/>
    <cellStyle name="40% - 강조색5 5 2 2 2 2 3" xfId="3846"/>
    <cellStyle name="40% - 강조색5 5 2 2 2 3" xfId="2901"/>
    <cellStyle name="40% - 강조색5 5 2 2 2 3 2" xfId="4132"/>
    <cellStyle name="40% - 강조색5 5 2 2 2 4" xfId="3562"/>
    <cellStyle name="40% - 강조색5 5 2 2 3" xfId="2473"/>
    <cellStyle name="40% - 강조색5 5 2 2 3 2" xfId="3043"/>
    <cellStyle name="40% - 강조색5 5 2 2 3 2 2" xfId="4274"/>
    <cellStyle name="40% - 강조색5 5 2 2 3 3" xfId="3704"/>
    <cellStyle name="40% - 강조색5 5 2 2 4" xfId="2759"/>
    <cellStyle name="40% - 강조색5 5 2 2 4 2" xfId="3990"/>
    <cellStyle name="40% - 강조색5 5 2 2 5" xfId="3420"/>
    <cellStyle name="40% - 강조색5 5 2 3" xfId="2260"/>
    <cellStyle name="40% - 강조색5 5 2 3 2" xfId="2544"/>
    <cellStyle name="40% - 강조색5 5 2 3 2 2" xfId="3114"/>
    <cellStyle name="40% - 강조색5 5 2 3 2 2 2" xfId="4345"/>
    <cellStyle name="40% - 강조색5 5 2 3 2 3" xfId="3775"/>
    <cellStyle name="40% - 강조색5 5 2 3 3" xfId="2830"/>
    <cellStyle name="40% - 강조색5 5 2 3 3 2" xfId="4061"/>
    <cellStyle name="40% - 강조색5 5 2 3 4" xfId="3491"/>
    <cellStyle name="40% - 강조색5 5 2 4" xfId="2402"/>
    <cellStyle name="40% - 강조색5 5 2 4 2" xfId="2972"/>
    <cellStyle name="40% - 강조색5 5 2 4 2 2" xfId="4203"/>
    <cellStyle name="40% - 강조색5 5 2 4 3" xfId="3633"/>
    <cellStyle name="40% - 강조색5 5 2 5" xfId="2688"/>
    <cellStyle name="40% - 강조색5 5 2 5 2" xfId="3919"/>
    <cellStyle name="40% - 강조색5 5 2 6" xfId="3341"/>
    <cellStyle name="40% - 강조색5 5 3" xfId="2154"/>
    <cellStyle name="40% - 강조색5 5 3 2" xfId="2296"/>
    <cellStyle name="40% - 강조색5 5 3 2 2" xfId="2580"/>
    <cellStyle name="40% - 강조색5 5 3 2 2 2" xfId="3150"/>
    <cellStyle name="40% - 강조색5 5 3 2 2 2 2" xfId="4381"/>
    <cellStyle name="40% - 강조색5 5 3 2 2 3" xfId="3811"/>
    <cellStyle name="40% - 강조색5 5 3 2 3" xfId="2866"/>
    <cellStyle name="40% - 강조색5 5 3 2 3 2" xfId="4097"/>
    <cellStyle name="40% - 강조색5 5 3 2 4" xfId="3527"/>
    <cellStyle name="40% - 강조색5 5 3 3" xfId="2438"/>
    <cellStyle name="40% - 강조색5 5 3 3 2" xfId="3008"/>
    <cellStyle name="40% - 강조색5 5 3 3 2 2" xfId="4239"/>
    <cellStyle name="40% - 강조색5 5 3 3 3" xfId="3669"/>
    <cellStyle name="40% - 강조색5 5 3 4" xfId="2724"/>
    <cellStyle name="40% - 강조색5 5 3 4 2" xfId="3955"/>
    <cellStyle name="40% - 강조색5 5 3 5" xfId="3385"/>
    <cellStyle name="40% - 강조색5 5 4" xfId="2225"/>
    <cellStyle name="40% - 강조색5 5 4 2" xfId="2509"/>
    <cellStyle name="40% - 강조색5 5 4 2 2" xfId="3079"/>
    <cellStyle name="40% - 강조색5 5 4 2 2 2" xfId="4310"/>
    <cellStyle name="40% - 강조색5 5 4 2 3" xfId="3740"/>
    <cellStyle name="40% - 강조색5 5 4 3" xfId="2795"/>
    <cellStyle name="40% - 강조색5 5 4 3 2" xfId="4026"/>
    <cellStyle name="40% - 강조색5 5 4 4" xfId="3456"/>
    <cellStyle name="40% - 강조색5 5 5" xfId="2367"/>
    <cellStyle name="40% - 강조색5 5 5 2" xfId="2937"/>
    <cellStyle name="40% - 강조색5 5 5 2 2" xfId="4168"/>
    <cellStyle name="40% - 강조색5 5 5 3" xfId="3598"/>
    <cellStyle name="40% - 강조색5 5 6" xfId="2653"/>
    <cellStyle name="40% - 강조색5 5 6 2" xfId="3884"/>
    <cellStyle name="40% - 강조색5 5 7" xfId="3267"/>
    <cellStyle name="40% - 강조색6" xfId="89" builtinId="51" customBuiltin="1"/>
    <cellStyle name="40% - 강조색6 2" xfId="90"/>
    <cellStyle name="40% - 강조색6 2 2" xfId="91"/>
    <cellStyle name="40% - 강조색6 2 2 2" xfId="92"/>
    <cellStyle name="40% - 강조색6 2 3" xfId="93"/>
    <cellStyle name="40% - 강조색6 3" xfId="94"/>
    <cellStyle name="40% - 강조색6 3 2" xfId="95"/>
    <cellStyle name="40% - 강조색6 4" xfId="96"/>
    <cellStyle name="40% - 강조색6 5" xfId="1827"/>
    <cellStyle name="40% - 강조색6 5 2" xfId="2094"/>
    <cellStyle name="40% - 강조색6 5 2 2" xfId="2187"/>
    <cellStyle name="40% - 강조색6 5 2 2 2" xfId="2329"/>
    <cellStyle name="40% - 강조색6 5 2 2 2 2" xfId="2613"/>
    <cellStyle name="40% - 강조색6 5 2 2 2 2 2" xfId="3183"/>
    <cellStyle name="40% - 강조색6 5 2 2 2 2 2 2" xfId="4414"/>
    <cellStyle name="40% - 강조색6 5 2 2 2 2 3" xfId="3844"/>
    <cellStyle name="40% - 강조색6 5 2 2 2 3" xfId="2899"/>
    <cellStyle name="40% - 강조색6 5 2 2 2 3 2" xfId="4130"/>
    <cellStyle name="40% - 강조색6 5 2 2 2 4" xfId="3560"/>
    <cellStyle name="40% - 강조색6 5 2 2 3" xfId="2471"/>
    <cellStyle name="40% - 강조색6 5 2 2 3 2" xfId="3041"/>
    <cellStyle name="40% - 강조색6 5 2 2 3 2 2" xfId="4272"/>
    <cellStyle name="40% - 강조색6 5 2 2 3 3" xfId="3702"/>
    <cellStyle name="40% - 강조색6 5 2 2 4" xfId="2757"/>
    <cellStyle name="40% - 강조색6 5 2 2 4 2" xfId="3988"/>
    <cellStyle name="40% - 강조색6 5 2 2 5" xfId="3418"/>
    <cellStyle name="40% - 강조색6 5 2 3" xfId="2258"/>
    <cellStyle name="40% - 강조색6 5 2 3 2" xfId="2542"/>
    <cellStyle name="40% - 강조색6 5 2 3 2 2" xfId="3112"/>
    <cellStyle name="40% - 강조색6 5 2 3 2 2 2" xfId="4343"/>
    <cellStyle name="40% - 강조색6 5 2 3 2 3" xfId="3773"/>
    <cellStyle name="40% - 강조색6 5 2 3 3" xfId="2828"/>
    <cellStyle name="40% - 강조색6 5 2 3 3 2" xfId="4059"/>
    <cellStyle name="40% - 강조색6 5 2 3 4" xfId="3489"/>
    <cellStyle name="40% - 강조색6 5 2 4" xfId="2400"/>
    <cellStyle name="40% - 강조색6 5 2 4 2" xfId="2970"/>
    <cellStyle name="40% - 강조색6 5 2 4 2 2" xfId="4201"/>
    <cellStyle name="40% - 강조색6 5 2 4 3" xfId="3631"/>
    <cellStyle name="40% - 강조색6 5 2 5" xfId="2686"/>
    <cellStyle name="40% - 강조색6 5 2 5 2" xfId="3917"/>
    <cellStyle name="40% - 강조색6 5 2 6" xfId="3339"/>
    <cellStyle name="40% - 강조색6 5 3" xfId="2152"/>
    <cellStyle name="40% - 강조색6 5 3 2" xfId="2294"/>
    <cellStyle name="40% - 강조색6 5 3 2 2" xfId="2578"/>
    <cellStyle name="40% - 강조색6 5 3 2 2 2" xfId="3148"/>
    <cellStyle name="40% - 강조색6 5 3 2 2 2 2" xfId="4379"/>
    <cellStyle name="40% - 강조색6 5 3 2 2 3" xfId="3809"/>
    <cellStyle name="40% - 강조색6 5 3 2 3" xfId="2864"/>
    <cellStyle name="40% - 강조색6 5 3 2 3 2" xfId="4095"/>
    <cellStyle name="40% - 강조색6 5 3 2 4" xfId="3525"/>
    <cellStyle name="40% - 강조색6 5 3 3" xfId="2436"/>
    <cellStyle name="40% - 강조색6 5 3 3 2" xfId="3006"/>
    <cellStyle name="40% - 강조색6 5 3 3 2 2" xfId="4237"/>
    <cellStyle name="40% - 강조색6 5 3 3 3" xfId="3667"/>
    <cellStyle name="40% - 강조색6 5 3 4" xfId="2722"/>
    <cellStyle name="40% - 강조색6 5 3 4 2" xfId="3953"/>
    <cellStyle name="40% - 강조색6 5 3 5" xfId="3383"/>
    <cellStyle name="40% - 강조색6 5 4" xfId="2223"/>
    <cellStyle name="40% - 강조색6 5 4 2" xfId="2507"/>
    <cellStyle name="40% - 강조색6 5 4 2 2" xfId="3077"/>
    <cellStyle name="40% - 강조색6 5 4 2 2 2" xfId="4308"/>
    <cellStyle name="40% - 강조색6 5 4 2 3" xfId="3738"/>
    <cellStyle name="40% - 강조색6 5 4 3" xfId="2793"/>
    <cellStyle name="40% - 강조색6 5 4 3 2" xfId="4024"/>
    <cellStyle name="40% - 강조색6 5 4 4" xfId="3454"/>
    <cellStyle name="40% - 강조색6 5 5" xfId="2365"/>
    <cellStyle name="40% - 강조색6 5 5 2" xfId="2935"/>
    <cellStyle name="40% - 강조색6 5 5 2 2" xfId="4166"/>
    <cellStyle name="40% - 강조색6 5 5 3" xfId="3596"/>
    <cellStyle name="40% - 강조색6 5 6" xfId="2651"/>
    <cellStyle name="40% - 강조색6 5 6 2" xfId="3882"/>
    <cellStyle name="40% - 강조색6 5 7" xfId="3265"/>
    <cellStyle name="60% - 강조색1" xfId="97" builtinId="32" customBuiltin="1"/>
    <cellStyle name="60% - 강조색1 2" xfId="98"/>
    <cellStyle name="60% - 강조색1 2 2" xfId="99"/>
    <cellStyle name="60% - 강조색1 3" xfId="100"/>
    <cellStyle name="60% - 강조색1 4" xfId="1846"/>
    <cellStyle name="60% - 강조색2" xfId="101" builtinId="36" customBuiltin="1"/>
    <cellStyle name="60% - 강조색2 2" xfId="102"/>
    <cellStyle name="60% - 강조색2 2 2" xfId="103"/>
    <cellStyle name="60% - 강조색2 3" xfId="104"/>
    <cellStyle name="60% - 강조색2 4" xfId="1842"/>
    <cellStyle name="60% - 강조색3" xfId="105" builtinId="40" customBuiltin="1"/>
    <cellStyle name="60% - 강조색3 2" xfId="106"/>
    <cellStyle name="60% - 강조색3 2 2" xfId="107"/>
    <cellStyle name="60% - 강조색3 3" xfId="108"/>
    <cellStyle name="60% - 강조색3 4" xfId="1838"/>
    <cellStyle name="60% - 강조색4" xfId="109" builtinId="44" customBuiltin="1"/>
    <cellStyle name="60% - 강조색4 2" xfId="110"/>
    <cellStyle name="60% - 강조색4 2 2" xfId="111"/>
    <cellStyle name="60% - 강조색4 3" xfId="112"/>
    <cellStyle name="60% - 강조색4 4" xfId="1834"/>
    <cellStyle name="60% - 강조색5" xfId="113" builtinId="48" customBuiltin="1"/>
    <cellStyle name="60% - 강조색5 2" xfId="114"/>
    <cellStyle name="60% - 강조색5 2 2" xfId="115"/>
    <cellStyle name="60% - 강조색5 3" xfId="116"/>
    <cellStyle name="60% - 강조색5 4" xfId="1830"/>
    <cellStyle name="60% - 강조색6" xfId="117" builtinId="52" customBuiltin="1"/>
    <cellStyle name="60% - 강조색6 2" xfId="118"/>
    <cellStyle name="60% - 강조색6 2 2" xfId="119"/>
    <cellStyle name="60% - 강조색6 3" xfId="120"/>
    <cellStyle name="60% - 강조색6 4" xfId="1826"/>
    <cellStyle name="A¨­￠￢￠O [0]_INQUIRY ￠?￥i¨u¡AAⓒ￢Aⓒª " xfId="121"/>
    <cellStyle name="A¨­￠￢￠O_INQUIRY ￠?￥i¨u¡AAⓒ￢Aⓒª " xfId="122"/>
    <cellStyle name="AeE­ [0]_AMT " xfId="123"/>
    <cellStyle name="AeE­_AMT " xfId="124"/>
    <cellStyle name="AeE¡ⓒ [0]_INQUIRY ￠?￥i¨u¡AAⓒ￢Aⓒª " xfId="125"/>
    <cellStyle name="AeE¡ⓒ_INQUIRY ￠?￥i¨u¡AAⓒ￢Aⓒª " xfId="126"/>
    <cellStyle name="AÞ¸¶ [0]_AN°y(1.25) " xfId="127"/>
    <cellStyle name="AÞ¸¶_AN°y(1.25) " xfId="128"/>
    <cellStyle name="C¡IA¨ª_¡ic¨u¡A¨￢I¨￢¡Æ AN¡Æe " xfId="129"/>
    <cellStyle name="C￥AØ_¿μ¾÷CoE² " xfId="130"/>
    <cellStyle name="Comma [0]_ SG&amp;A Bridge " xfId="131"/>
    <cellStyle name="Comma_ SG&amp;A Bridge " xfId="132"/>
    <cellStyle name="Comma0" xfId="133"/>
    <cellStyle name="Curren?_x0012_퐀_x0017_?" xfId="134"/>
    <cellStyle name="Currency [0]_ SG&amp;A Bridge " xfId="135"/>
    <cellStyle name="Currency_ SG&amp;A Bridge " xfId="136"/>
    <cellStyle name="Currency0" xfId="137"/>
    <cellStyle name="Date" xfId="138"/>
    <cellStyle name="Euro" xfId="139"/>
    <cellStyle name="Fixed" xfId="140"/>
    <cellStyle name="Header1" xfId="141"/>
    <cellStyle name="Header2" xfId="142"/>
    <cellStyle name="Header2 2" xfId="1750"/>
    <cellStyle name="Heading 1" xfId="143"/>
    <cellStyle name="Heading 2" xfId="144"/>
    <cellStyle name="Normal_ SG&amp;A Bridge " xfId="145"/>
    <cellStyle name="Percent [2]" xfId="146"/>
    <cellStyle name="subhead" xfId="147"/>
    <cellStyle name="Total" xfId="148"/>
    <cellStyle name="UM" xfId="149"/>
    <cellStyle name="강조색1" xfId="150" builtinId="29" customBuiltin="1"/>
    <cellStyle name="강조색1 2" xfId="151"/>
    <cellStyle name="강조색1 2 2" xfId="152"/>
    <cellStyle name="강조색1 3" xfId="153"/>
    <cellStyle name="강조색1 4" xfId="1849"/>
    <cellStyle name="강조색2" xfId="154" builtinId="33" customBuiltin="1"/>
    <cellStyle name="강조색2 2" xfId="155"/>
    <cellStyle name="강조색2 2 2" xfId="156"/>
    <cellStyle name="강조색2 3" xfId="157"/>
    <cellStyle name="강조색2 4" xfId="1845"/>
    <cellStyle name="강조색3" xfId="158" builtinId="37" customBuiltin="1"/>
    <cellStyle name="강조색3 2" xfId="159"/>
    <cellStyle name="강조색3 2 2" xfId="160"/>
    <cellStyle name="강조색3 3" xfId="161"/>
    <cellStyle name="강조색3 4" xfId="1841"/>
    <cellStyle name="강조색4" xfId="162" builtinId="41" customBuiltin="1"/>
    <cellStyle name="강조색4 2" xfId="163"/>
    <cellStyle name="강조색4 2 2" xfId="164"/>
    <cellStyle name="강조색4 3" xfId="165"/>
    <cellStyle name="강조색4 4" xfId="1837"/>
    <cellStyle name="강조색5" xfId="166" builtinId="45" customBuiltin="1"/>
    <cellStyle name="강조색5 2" xfId="167"/>
    <cellStyle name="강조색5 2 2" xfId="168"/>
    <cellStyle name="강조색5 3" xfId="169"/>
    <cellStyle name="강조색5 4" xfId="1833"/>
    <cellStyle name="강조색6" xfId="170" builtinId="49" customBuiltin="1"/>
    <cellStyle name="강조색6 2" xfId="171"/>
    <cellStyle name="강조색6 2 2" xfId="172"/>
    <cellStyle name="강조색6 3" xfId="173"/>
    <cellStyle name="강조색6 4" xfId="1829"/>
    <cellStyle name="경고문" xfId="174" builtinId="11" customBuiltin="1"/>
    <cellStyle name="경고문 2" xfId="175"/>
    <cellStyle name="경고문 2 2" xfId="176"/>
    <cellStyle name="경고문 3" xfId="177"/>
    <cellStyle name="경고문 4" xfId="1853"/>
    <cellStyle name="계산" xfId="178" builtinId="22" customBuiltin="1"/>
    <cellStyle name="계산 2" xfId="179"/>
    <cellStyle name="계산 2 2" xfId="180"/>
    <cellStyle name="계산 2 2 2" xfId="1759"/>
    <cellStyle name="계산 3" xfId="181"/>
    <cellStyle name="계산 4" xfId="1856"/>
    <cellStyle name="계산 5" xfId="1758"/>
    <cellStyle name="고정소숫점" xfId="182"/>
    <cellStyle name="고정소숫점 2" xfId="183"/>
    <cellStyle name="고정출력1" xfId="184"/>
    <cellStyle name="고정출력1 2" xfId="185"/>
    <cellStyle name="고정출력2" xfId="186"/>
    <cellStyle name="고정출력2 2" xfId="187"/>
    <cellStyle name="나쁨" xfId="188" builtinId="27" customBuiltin="1"/>
    <cellStyle name="나쁨 2" xfId="189"/>
    <cellStyle name="나쁨 2 2" xfId="190"/>
    <cellStyle name="나쁨 3" xfId="191"/>
    <cellStyle name="나쁨 4" xfId="1860"/>
    <cellStyle name="날짜" xfId="192"/>
    <cellStyle name="날짜 2" xfId="193"/>
    <cellStyle name="달러" xfId="194"/>
    <cellStyle name="달러 2" xfId="195"/>
    <cellStyle name="똿뗦먛귟 [0.00]_PRODUCT DETAIL Q1" xfId="196"/>
    <cellStyle name="똿뗦먛귟_PRODUCT DETAIL Q1" xfId="197"/>
    <cellStyle name="메모" xfId="198" builtinId="10" customBuiltin="1"/>
    <cellStyle name="메모 2" xfId="199"/>
    <cellStyle name="메모 2 2" xfId="200"/>
    <cellStyle name="메모 2 2 2" xfId="1768"/>
    <cellStyle name="메모 2 3" xfId="1869"/>
    <cellStyle name="메모 2 3 2" xfId="2136"/>
    <cellStyle name="메모 2 4" xfId="1748"/>
    <cellStyle name="메모 3" xfId="201"/>
    <cellStyle name="메모 3 2" xfId="1870"/>
    <cellStyle name="메모 3 2 2" xfId="2137"/>
    <cellStyle name="메모 3 3" xfId="1749"/>
    <cellStyle name="메모 4" xfId="1852"/>
    <cellStyle name="메모 4 2" xfId="2106"/>
    <cellStyle name="메모 4 2 2" xfId="2199"/>
    <cellStyle name="메모 4 2 2 2" xfId="2341"/>
    <cellStyle name="메모 4 2 2 2 2" xfId="2625"/>
    <cellStyle name="메모 4 2 2 2 2 2" xfId="3195"/>
    <cellStyle name="메모 4 2 2 2 2 2 2" xfId="4426"/>
    <cellStyle name="메모 4 2 2 2 2 3" xfId="3856"/>
    <cellStyle name="메모 4 2 2 2 3" xfId="2911"/>
    <cellStyle name="메모 4 2 2 2 3 2" xfId="4142"/>
    <cellStyle name="메모 4 2 2 2 4" xfId="3572"/>
    <cellStyle name="메모 4 2 2 3" xfId="2483"/>
    <cellStyle name="메모 4 2 2 3 2" xfId="3053"/>
    <cellStyle name="메모 4 2 2 3 2 2" xfId="4284"/>
    <cellStyle name="메모 4 2 2 3 3" xfId="3714"/>
    <cellStyle name="메모 4 2 2 4" xfId="2769"/>
    <cellStyle name="메모 4 2 2 4 2" xfId="4000"/>
    <cellStyle name="메모 4 2 2 5" xfId="3430"/>
    <cellStyle name="메모 4 2 3" xfId="2270"/>
    <cellStyle name="메모 4 2 3 2" xfId="2554"/>
    <cellStyle name="메모 4 2 3 2 2" xfId="3124"/>
    <cellStyle name="메모 4 2 3 2 2 2" xfId="4355"/>
    <cellStyle name="메모 4 2 3 2 3" xfId="3785"/>
    <cellStyle name="메모 4 2 3 3" xfId="2840"/>
    <cellStyle name="메모 4 2 3 3 2" xfId="4071"/>
    <cellStyle name="메모 4 2 3 4" xfId="3501"/>
    <cellStyle name="메모 4 2 4" xfId="2412"/>
    <cellStyle name="메모 4 2 4 2" xfId="2982"/>
    <cellStyle name="메모 4 2 4 2 2" xfId="4213"/>
    <cellStyle name="메모 4 2 4 3" xfId="3643"/>
    <cellStyle name="메모 4 2 5" xfId="2698"/>
    <cellStyle name="메모 4 2 5 2" xfId="3929"/>
    <cellStyle name="메모 4 2 6" xfId="3351"/>
    <cellStyle name="메모 4 3" xfId="2164"/>
    <cellStyle name="메모 4 3 2" xfId="2306"/>
    <cellStyle name="메모 4 3 2 2" xfId="2590"/>
    <cellStyle name="메모 4 3 2 2 2" xfId="3160"/>
    <cellStyle name="메모 4 3 2 2 2 2" xfId="4391"/>
    <cellStyle name="메모 4 3 2 2 3" xfId="3821"/>
    <cellStyle name="메모 4 3 2 3" xfId="2876"/>
    <cellStyle name="메모 4 3 2 3 2" xfId="4107"/>
    <cellStyle name="메모 4 3 2 4" xfId="3537"/>
    <cellStyle name="메모 4 3 3" xfId="2448"/>
    <cellStyle name="메모 4 3 3 2" xfId="3018"/>
    <cellStyle name="메모 4 3 3 2 2" xfId="4249"/>
    <cellStyle name="메모 4 3 3 3" xfId="3679"/>
    <cellStyle name="메모 4 3 4" xfId="2734"/>
    <cellStyle name="메모 4 3 4 2" xfId="3965"/>
    <cellStyle name="메모 4 3 5" xfId="3395"/>
    <cellStyle name="메모 4 4" xfId="2235"/>
    <cellStyle name="메모 4 4 2" xfId="2519"/>
    <cellStyle name="메모 4 4 2 2" xfId="3089"/>
    <cellStyle name="메모 4 4 2 2 2" xfId="4320"/>
    <cellStyle name="메모 4 4 2 3" xfId="3750"/>
    <cellStyle name="메모 4 4 3" xfId="2805"/>
    <cellStyle name="메모 4 4 3 2" xfId="4036"/>
    <cellStyle name="메모 4 4 4" xfId="3466"/>
    <cellStyle name="메모 4 5" xfId="2377"/>
    <cellStyle name="메모 4 5 2" xfId="2947"/>
    <cellStyle name="메모 4 5 2 2" xfId="4178"/>
    <cellStyle name="메모 4 5 3" xfId="3608"/>
    <cellStyle name="메모 4 6" xfId="2663"/>
    <cellStyle name="메모 4 6 2" xfId="3894"/>
    <cellStyle name="메모 4 7" xfId="3277"/>
    <cellStyle name="메모 5" xfId="1767"/>
    <cellStyle name="믅됞 [0.00]_PRODUCT DETAIL Q1" xfId="202"/>
    <cellStyle name="믅됞_PRODUCT DETAIL Q1" xfId="203"/>
    <cellStyle name="백분율" xfId="204" builtinId="5"/>
    <cellStyle name="백분율 10" xfId="205"/>
    <cellStyle name="백분율 10 2" xfId="1871"/>
    <cellStyle name="백분율 10 2 2" xfId="1825"/>
    <cellStyle name="백분율 10 2 3" xfId="2138"/>
    <cellStyle name="백분율 10 3" xfId="1751"/>
    <cellStyle name="백분율 11" xfId="206"/>
    <cellStyle name="백분율 11 2" xfId="1872"/>
    <cellStyle name="백분율 11 2 2" xfId="1822"/>
    <cellStyle name="백분율 11 2 3" xfId="1823"/>
    <cellStyle name="백분율 11 2 4" xfId="2139"/>
    <cellStyle name="백분율 11 3" xfId="1824"/>
    <cellStyle name="백분율 11 3 2" xfId="2129"/>
    <cellStyle name="백분율 11 4" xfId="1752"/>
    <cellStyle name="백분율 12" xfId="207"/>
    <cellStyle name="백분율 12 2" xfId="1820"/>
    <cellStyle name="백분율 12 2 2" xfId="1819"/>
    <cellStyle name="백분율 12 3" xfId="1821"/>
    <cellStyle name="백분율 13" xfId="208"/>
    <cellStyle name="백분율 13 2" xfId="1873"/>
    <cellStyle name="백분율 13 2 2" xfId="1816"/>
    <cellStyle name="백분율 13 2 3" xfId="1817"/>
    <cellStyle name="백분율 13 2 4" xfId="2140"/>
    <cellStyle name="백분율 13 3" xfId="1818"/>
    <cellStyle name="백분율 13 3 2" xfId="2130"/>
    <cellStyle name="백분율 13 4" xfId="1753"/>
    <cellStyle name="백분율 14" xfId="209"/>
    <cellStyle name="백분율 14 2" xfId="1814"/>
    <cellStyle name="백분율 14 2 2" xfId="1813"/>
    <cellStyle name="백분율 14 3" xfId="1815"/>
    <cellStyle name="백분율 14 4" xfId="1882"/>
    <cellStyle name="백분율 15" xfId="1883"/>
    <cellStyle name="백분율 15 2" xfId="1811"/>
    <cellStyle name="백분율 15 2 2" xfId="1810"/>
    <cellStyle name="백분율 15 3" xfId="1812"/>
    <cellStyle name="백분율 16" xfId="1809"/>
    <cellStyle name="백분율 16 2" xfId="1808"/>
    <cellStyle name="백분율 16 2 2" xfId="1807"/>
    <cellStyle name="백분율 17" xfId="1806"/>
    <cellStyle name="백분율 17 2" xfId="1805"/>
    <cellStyle name="백분율 17 2 2" xfId="1804"/>
    <cellStyle name="백분율 18" xfId="1803"/>
    <cellStyle name="백분율 19" xfId="1867"/>
    <cellStyle name="백분율 19 2" xfId="2107"/>
    <cellStyle name="백분율 19 2 2" xfId="2200"/>
    <cellStyle name="백분율 19 2 2 2" xfId="2342"/>
    <cellStyle name="백분율 19 2 2 2 2" xfId="2626"/>
    <cellStyle name="백분율 19 2 2 2 2 2" xfId="3196"/>
    <cellStyle name="백분율 19 2 2 2 2 2 2" xfId="4427"/>
    <cellStyle name="백분율 19 2 2 2 2 3" xfId="3857"/>
    <cellStyle name="백분율 19 2 2 2 3" xfId="2912"/>
    <cellStyle name="백분율 19 2 2 2 3 2" xfId="4143"/>
    <cellStyle name="백분율 19 2 2 2 4" xfId="3573"/>
    <cellStyle name="백분율 19 2 2 3" xfId="2484"/>
    <cellStyle name="백분율 19 2 2 3 2" xfId="3054"/>
    <cellStyle name="백분율 19 2 2 3 2 2" xfId="4285"/>
    <cellStyle name="백분율 19 2 2 3 3" xfId="3715"/>
    <cellStyle name="백분율 19 2 2 4" xfId="2770"/>
    <cellStyle name="백분율 19 2 2 4 2" xfId="4001"/>
    <cellStyle name="백분율 19 2 2 5" xfId="3431"/>
    <cellStyle name="백분율 19 2 3" xfId="2271"/>
    <cellStyle name="백분율 19 2 3 2" xfId="2555"/>
    <cellStyle name="백분율 19 2 3 2 2" xfId="3125"/>
    <cellStyle name="백분율 19 2 3 2 2 2" xfId="4356"/>
    <cellStyle name="백분율 19 2 3 2 3" xfId="3786"/>
    <cellStyle name="백분율 19 2 3 3" xfId="2841"/>
    <cellStyle name="백분율 19 2 3 3 2" xfId="4072"/>
    <cellStyle name="백분율 19 2 3 4" xfId="3502"/>
    <cellStyle name="백분율 19 2 4" xfId="2413"/>
    <cellStyle name="백분율 19 2 4 2" xfId="2983"/>
    <cellStyle name="백분율 19 2 4 2 2" xfId="4214"/>
    <cellStyle name="백분율 19 2 4 3" xfId="3644"/>
    <cellStyle name="백분율 19 2 5" xfId="2699"/>
    <cellStyle name="백분율 19 2 5 2" xfId="3930"/>
    <cellStyle name="백분율 19 2 6" xfId="3352"/>
    <cellStyle name="백분율 19 3" xfId="2165"/>
    <cellStyle name="백분율 19 3 2" xfId="2307"/>
    <cellStyle name="백분율 19 3 2 2" xfId="2591"/>
    <cellStyle name="백분율 19 3 2 2 2" xfId="3161"/>
    <cellStyle name="백분율 19 3 2 2 2 2" xfId="4392"/>
    <cellStyle name="백분율 19 3 2 2 3" xfId="3822"/>
    <cellStyle name="백분율 19 3 2 3" xfId="2877"/>
    <cellStyle name="백분율 19 3 2 3 2" xfId="4108"/>
    <cellStyle name="백분율 19 3 2 4" xfId="3538"/>
    <cellStyle name="백분율 19 3 3" xfId="2449"/>
    <cellStyle name="백분율 19 3 3 2" xfId="3019"/>
    <cellStyle name="백분율 19 3 3 2 2" xfId="4250"/>
    <cellStyle name="백분율 19 3 3 3" xfId="3680"/>
    <cellStyle name="백분율 19 3 4" xfId="2735"/>
    <cellStyle name="백분율 19 3 4 2" xfId="3966"/>
    <cellStyle name="백분율 19 3 5" xfId="3396"/>
    <cellStyle name="백분율 19 4" xfId="2236"/>
    <cellStyle name="백분율 19 4 2" xfId="2520"/>
    <cellStyle name="백분율 19 4 2 2" xfId="3090"/>
    <cellStyle name="백분율 19 4 2 2 2" xfId="4321"/>
    <cellStyle name="백분율 19 4 2 3" xfId="3751"/>
    <cellStyle name="백분율 19 4 3" xfId="2806"/>
    <cellStyle name="백분율 19 4 3 2" xfId="4037"/>
    <cellStyle name="백분율 19 4 4" xfId="3467"/>
    <cellStyle name="백분율 19 5" xfId="2378"/>
    <cellStyle name="백분율 19 5 2" xfId="2948"/>
    <cellStyle name="백분율 19 5 2 2" xfId="4179"/>
    <cellStyle name="백분율 19 5 3" xfId="3609"/>
    <cellStyle name="백분율 19 6" xfId="2664"/>
    <cellStyle name="백분율 19 6 2" xfId="3895"/>
    <cellStyle name="백분율 19 7" xfId="3278"/>
    <cellStyle name="백분율 2" xfId="210"/>
    <cellStyle name="백분율 2 10" xfId="211"/>
    <cellStyle name="백분율 2 11" xfId="212"/>
    <cellStyle name="백분율 2 12" xfId="213"/>
    <cellStyle name="백분율 2 12 2" xfId="214"/>
    <cellStyle name="백분율 2 13" xfId="215"/>
    <cellStyle name="백분율 2 13 2" xfId="1874"/>
    <cellStyle name="백분율 2 13 2 2" xfId="2141"/>
    <cellStyle name="백분율 2 13 3" xfId="1754"/>
    <cellStyle name="백분율 2 2" xfId="216"/>
    <cellStyle name="백분율 2 2 2" xfId="1802"/>
    <cellStyle name="백분율 2 3" xfId="217"/>
    <cellStyle name="백분율 2 4" xfId="218"/>
    <cellStyle name="백분율 2 4 2" xfId="1800"/>
    <cellStyle name="백분율 2 4 3" xfId="1801"/>
    <cellStyle name="백분율 2 5" xfId="219"/>
    <cellStyle name="백분율 2 6" xfId="220"/>
    <cellStyle name="백분율 2 7" xfId="221"/>
    <cellStyle name="백분율 2 8" xfId="222"/>
    <cellStyle name="백분율 2 9" xfId="223"/>
    <cellStyle name="백분율 26" xfId="1799"/>
    <cellStyle name="백분율 26 2" xfId="1798"/>
    <cellStyle name="백분율 3" xfId="224"/>
    <cellStyle name="백분율 3 2" xfId="225"/>
    <cellStyle name="백분율 3 2 2" xfId="1797"/>
    <cellStyle name="백분율 3 3" xfId="226"/>
    <cellStyle name="백분율 3 4" xfId="227"/>
    <cellStyle name="백분율 31" xfId="1796"/>
    <cellStyle name="백분율 31 2" xfId="1795"/>
    <cellStyle name="백분율 34" xfId="1794"/>
    <cellStyle name="백분율 34 2" xfId="1793"/>
    <cellStyle name="백분율 4" xfId="228"/>
    <cellStyle name="백분율 4 2" xfId="229"/>
    <cellStyle name="백분율 4 2 2" xfId="1790"/>
    <cellStyle name="백분율 4 2 3" xfId="1791"/>
    <cellStyle name="백분율 4 3" xfId="1789"/>
    <cellStyle name="백분율 4 4" xfId="1792"/>
    <cellStyle name="백분율 5" xfId="230"/>
    <cellStyle name="백분율 5 2" xfId="231"/>
    <cellStyle name="백분율 5 2 2" xfId="1786"/>
    <cellStyle name="백분율 5 2 3" xfId="1787"/>
    <cellStyle name="백분율 5 3" xfId="1785"/>
    <cellStyle name="백분율 5 4" xfId="1788"/>
    <cellStyle name="백분율 6" xfId="232"/>
    <cellStyle name="백분율 6 2" xfId="1784"/>
    <cellStyle name="백분율 7" xfId="233"/>
    <cellStyle name="백분율 7 2" xfId="1875"/>
    <cellStyle name="백분율 7 2 2" xfId="1781"/>
    <cellStyle name="백분율 7 2 3" xfId="1782"/>
    <cellStyle name="백분율 7 2 4" xfId="2142"/>
    <cellStyle name="백분율 7 3" xfId="1780"/>
    <cellStyle name="백분율 7 3 2" xfId="1779"/>
    <cellStyle name="백분율 7 3 3" xfId="2131"/>
    <cellStyle name="백분율 7 4" xfId="1783"/>
    <cellStyle name="백분율 7 5" xfId="1755"/>
    <cellStyle name="백분율 8" xfId="234"/>
    <cellStyle name="백분율 8 2" xfId="1876"/>
    <cellStyle name="백분율 8 2 2" xfId="1776"/>
    <cellStyle name="백분율 8 2 3" xfId="1777"/>
    <cellStyle name="백분율 8 2 4" xfId="2143"/>
    <cellStyle name="백분율 8 3" xfId="1775"/>
    <cellStyle name="백분율 8 3 2" xfId="1886"/>
    <cellStyle name="백분율 8 3 3" xfId="2132"/>
    <cellStyle name="백분율 8 4" xfId="1778"/>
    <cellStyle name="백분율 8 5" xfId="1756"/>
    <cellStyle name="백분율 9" xfId="235"/>
    <cellStyle name="백분율 9 2" xfId="1877"/>
    <cellStyle name="백분율 9 2 2" xfId="1889"/>
    <cellStyle name="백분율 9 2 3" xfId="1888"/>
    <cellStyle name="백분율 9 2 4" xfId="2144"/>
    <cellStyle name="백분율 9 3" xfId="1890"/>
    <cellStyle name="백분율 9 3 2" xfId="1891"/>
    <cellStyle name="백분율 9 3 3" xfId="2133"/>
    <cellStyle name="백분율 9 4" xfId="1887"/>
    <cellStyle name="백분율 9 5" xfId="1757"/>
    <cellStyle name="보통" xfId="236" builtinId="28" customBuiltin="1"/>
    <cellStyle name="보통 2" xfId="237"/>
    <cellStyle name="보통 2 2" xfId="238"/>
    <cellStyle name="보통 3" xfId="239"/>
    <cellStyle name="보통 4" xfId="1859"/>
    <cellStyle name="뷭?_BOOKSHIP" xfId="240"/>
    <cellStyle name="설명 텍스트" xfId="241" builtinId="53" customBuiltin="1"/>
    <cellStyle name="설명 텍스트 2" xfId="242"/>
    <cellStyle name="설명 텍스트 2 2" xfId="243"/>
    <cellStyle name="설명 텍스트 3" xfId="244"/>
    <cellStyle name="설명 텍스트 4" xfId="1851"/>
    <cellStyle name="셀 확인" xfId="245" builtinId="23" customBuiltin="1"/>
    <cellStyle name="셀 확인 2" xfId="246"/>
    <cellStyle name="셀 확인 2 2" xfId="247"/>
    <cellStyle name="셀 확인 3" xfId="248"/>
    <cellStyle name="셀 확인 4" xfId="1854"/>
    <cellStyle name="숫자(R)" xfId="249"/>
    <cellStyle name="쉼표 [0]" xfId="250" builtinId="6"/>
    <cellStyle name="쉼표 [0] 10" xfId="251"/>
    <cellStyle name="쉼표 [0] 10 2" xfId="1760"/>
    <cellStyle name="쉼표 [0] 10 2 2" xfId="3258"/>
    <cellStyle name="쉼표 [0] 10 3" xfId="2134"/>
    <cellStyle name="쉼표 [0] 10 3 2" xfId="3374"/>
    <cellStyle name="쉼표 [0] 10 4" xfId="3235"/>
    <cellStyle name="쉼표 [0] 11" xfId="1747"/>
    <cellStyle name="쉼표 [0] 11 2" xfId="2093"/>
    <cellStyle name="쉼표 [0] 11 2 2" xfId="2186"/>
    <cellStyle name="쉼표 [0] 11 2 2 2" xfId="2328"/>
    <cellStyle name="쉼표 [0] 11 2 2 2 2" xfId="2612"/>
    <cellStyle name="쉼표 [0] 11 2 2 2 2 2" xfId="3182"/>
    <cellStyle name="쉼표 [0] 11 2 2 2 2 2 2" xfId="4413"/>
    <cellStyle name="쉼표 [0] 11 2 2 2 2 3" xfId="3843"/>
    <cellStyle name="쉼표 [0] 11 2 2 2 3" xfId="2898"/>
    <cellStyle name="쉼표 [0] 11 2 2 2 3 2" xfId="4129"/>
    <cellStyle name="쉼표 [0] 11 2 2 2 4" xfId="3559"/>
    <cellStyle name="쉼표 [0] 11 2 2 3" xfId="2470"/>
    <cellStyle name="쉼표 [0] 11 2 2 3 2" xfId="3040"/>
    <cellStyle name="쉼표 [0] 11 2 2 3 2 2" xfId="4271"/>
    <cellStyle name="쉼표 [0] 11 2 2 3 3" xfId="3701"/>
    <cellStyle name="쉼표 [0] 11 2 2 4" xfId="2756"/>
    <cellStyle name="쉼표 [0] 11 2 2 4 2" xfId="3987"/>
    <cellStyle name="쉼표 [0] 11 2 2 5" xfId="3417"/>
    <cellStyle name="쉼표 [0] 11 2 3" xfId="2257"/>
    <cellStyle name="쉼표 [0] 11 2 3 2" xfId="2541"/>
    <cellStyle name="쉼표 [0] 11 2 3 2 2" xfId="3111"/>
    <cellStyle name="쉼표 [0] 11 2 3 2 2 2" xfId="4342"/>
    <cellStyle name="쉼표 [0] 11 2 3 2 3" xfId="3772"/>
    <cellStyle name="쉼표 [0] 11 2 3 3" xfId="2827"/>
    <cellStyle name="쉼표 [0] 11 2 3 3 2" xfId="4058"/>
    <cellStyle name="쉼표 [0] 11 2 3 4" xfId="3488"/>
    <cellStyle name="쉼표 [0] 11 2 4" xfId="2399"/>
    <cellStyle name="쉼표 [0] 11 2 4 2" xfId="2969"/>
    <cellStyle name="쉼표 [0] 11 2 4 2 2" xfId="4200"/>
    <cellStyle name="쉼표 [0] 11 2 4 3" xfId="3630"/>
    <cellStyle name="쉼표 [0] 11 2 5" xfId="2685"/>
    <cellStyle name="쉼표 [0] 11 2 5 2" xfId="3916"/>
    <cellStyle name="쉼표 [0] 11 2 6" xfId="3338"/>
    <cellStyle name="쉼표 [0] 11 3" xfId="2151"/>
    <cellStyle name="쉼표 [0] 11 3 2" xfId="2293"/>
    <cellStyle name="쉼표 [0] 11 3 2 2" xfId="2577"/>
    <cellStyle name="쉼표 [0] 11 3 2 2 2" xfId="3147"/>
    <cellStyle name="쉼표 [0] 11 3 2 2 2 2" xfId="4378"/>
    <cellStyle name="쉼표 [0] 11 3 2 2 3" xfId="3808"/>
    <cellStyle name="쉼표 [0] 11 3 2 3" xfId="2863"/>
    <cellStyle name="쉼표 [0] 11 3 2 3 2" xfId="4094"/>
    <cellStyle name="쉼표 [0] 11 3 2 4" xfId="3524"/>
    <cellStyle name="쉼표 [0] 11 3 3" xfId="2435"/>
    <cellStyle name="쉼표 [0] 11 3 3 2" xfId="3005"/>
    <cellStyle name="쉼표 [0] 11 3 3 2 2" xfId="4236"/>
    <cellStyle name="쉼표 [0] 11 3 3 3" xfId="3666"/>
    <cellStyle name="쉼표 [0] 11 3 4" xfId="2721"/>
    <cellStyle name="쉼표 [0] 11 3 4 2" xfId="3952"/>
    <cellStyle name="쉼표 [0] 11 3 5" xfId="3382"/>
    <cellStyle name="쉼표 [0] 11 4" xfId="2222"/>
    <cellStyle name="쉼표 [0] 11 4 2" xfId="2506"/>
    <cellStyle name="쉼표 [0] 11 4 2 2" xfId="3076"/>
    <cellStyle name="쉼표 [0] 11 4 2 2 2" xfId="4307"/>
    <cellStyle name="쉼표 [0] 11 4 2 3" xfId="3737"/>
    <cellStyle name="쉼표 [0] 11 4 3" xfId="2792"/>
    <cellStyle name="쉼표 [0] 11 4 3 2" xfId="4023"/>
    <cellStyle name="쉼표 [0] 11 4 4" xfId="3453"/>
    <cellStyle name="쉼표 [0] 11 5" xfId="2364"/>
    <cellStyle name="쉼표 [0] 11 5 2" xfId="2934"/>
    <cellStyle name="쉼표 [0] 11 5 2 2" xfId="4165"/>
    <cellStyle name="쉼표 [0] 11 5 3" xfId="3595"/>
    <cellStyle name="쉼표 [0] 11 6" xfId="2650"/>
    <cellStyle name="쉼표 [0] 11 6 2" xfId="3881"/>
    <cellStyle name="쉼표 [0] 11 7" xfId="3257"/>
    <cellStyle name="쉼표 [0] 12" xfId="2092"/>
    <cellStyle name="쉼표 [0] 12 2" xfId="2127"/>
    <cellStyle name="쉼표 [0] 12 2 2" xfId="2220"/>
    <cellStyle name="쉼표 [0] 12 2 2 2" xfId="2362"/>
    <cellStyle name="쉼표 [0] 12 2 2 2 2" xfId="2646"/>
    <cellStyle name="쉼표 [0] 12 2 2 2 2 2" xfId="3216"/>
    <cellStyle name="쉼표 [0] 12 2 2 2 2 2 2" xfId="4447"/>
    <cellStyle name="쉼표 [0] 12 2 2 2 2 3" xfId="3877"/>
    <cellStyle name="쉼표 [0] 12 2 2 2 3" xfId="2932"/>
    <cellStyle name="쉼표 [0] 12 2 2 2 3 2" xfId="4163"/>
    <cellStyle name="쉼표 [0] 12 2 2 2 4" xfId="3593"/>
    <cellStyle name="쉼표 [0] 12 2 2 3" xfId="2504"/>
    <cellStyle name="쉼표 [0] 12 2 2 3 2" xfId="3074"/>
    <cellStyle name="쉼표 [0] 12 2 2 3 2 2" xfId="4305"/>
    <cellStyle name="쉼표 [0] 12 2 2 3 3" xfId="3735"/>
    <cellStyle name="쉼표 [0] 12 2 2 4" xfId="2790"/>
    <cellStyle name="쉼표 [0] 12 2 2 4 2" xfId="4021"/>
    <cellStyle name="쉼표 [0] 12 2 2 5" xfId="3451"/>
    <cellStyle name="쉼표 [0] 12 2 3" xfId="2291"/>
    <cellStyle name="쉼표 [0] 12 2 3 2" xfId="2575"/>
    <cellStyle name="쉼표 [0] 12 2 3 2 2" xfId="3145"/>
    <cellStyle name="쉼표 [0] 12 2 3 2 2 2" xfId="4376"/>
    <cellStyle name="쉼표 [0] 12 2 3 2 3" xfId="3806"/>
    <cellStyle name="쉼표 [0] 12 2 3 3" xfId="2861"/>
    <cellStyle name="쉼표 [0] 12 2 3 3 2" xfId="4092"/>
    <cellStyle name="쉼표 [0] 12 2 3 4" xfId="3522"/>
    <cellStyle name="쉼표 [0] 12 2 4" xfId="2433"/>
    <cellStyle name="쉼표 [0] 12 2 4 2" xfId="3003"/>
    <cellStyle name="쉼표 [0] 12 2 4 2 2" xfId="4234"/>
    <cellStyle name="쉼표 [0] 12 2 4 3" xfId="3664"/>
    <cellStyle name="쉼표 [0] 12 2 5" xfId="2719"/>
    <cellStyle name="쉼표 [0] 12 2 5 2" xfId="3950"/>
    <cellStyle name="쉼표 [0] 12 2 6" xfId="3372"/>
    <cellStyle name="쉼표 [0] 12 3" xfId="2185"/>
    <cellStyle name="쉼표 [0] 12 3 2" xfId="2327"/>
    <cellStyle name="쉼표 [0] 12 3 2 2" xfId="2611"/>
    <cellStyle name="쉼표 [0] 12 3 2 2 2" xfId="3181"/>
    <cellStyle name="쉼표 [0] 12 3 2 2 2 2" xfId="4412"/>
    <cellStyle name="쉼표 [0] 12 3 2 2 3" xfId="3842"/>
    <cellStyle name="쉼표 [0] 12 3 2 3" xfId="2897"/>
    <cellStyle name="쉼표 [0] 12 3 2 3 2" xfId="4128"/>
    <cellStyle name="쉼표 [0] 12 3 2 4" xfId="3558"/>
    <cellStyle name="쉼표 [0] 12 3 3" xfId="2469"/>
    <cellStyle name="쉼표 [0] 12 3 3 2" xfId="3039"/>
    <cellStyle name="쉼표 [0] 12 3 3 2 2" xfId="4270"/>
    <cellStyle name="쉼표 [0] 12 3 3 3" xfId="3700"/>
    <cellStyle name="쉼표 [0] 12 3 4" xfId="2755"/>
    <cellStyle name="쉼표 [0] 12 3 4 2" xfId="3986"/>
    <cellStyle name="쉼표 [0] 12 3 5" xfId="3416"/>
    <cellStyle name="쉼표 [0] 12 4" xfId="2256"/>
    <cellStyle name="쉼표 [0] 12 4 2" xfId="2540"/>
    <cellStyle name="쉼표 [0] 12 4 2 2" xfId="3110"/>
    <cellStyle name="쉼표 [0] 12 4 2 2 2" xfId="4341"/>
    <cellStyle name="쉼표 [0] 12 4 2 3" xfId="3771"/>
    <cellStyle name="쉼표 [0] 12 4 3" xfId="2826"/>
    <cellStyle name="쉼표 [0] 12 4 3 2" xfId="4057"/>
    <cellStyle name="쉼표 [0] 12 4 4" xfId="3487"/>
    <cellStyle name="쉼표 [0] 12 5" xfId="2398"/>
    <cellStyle name="쉼표 [0] 12 5 2" xfId="2968"/>
    <cellStyle name="쉼표 [0] 12 5 2 2" xfId="4199"/>
    <cellStyle name="쉼표 [0] 12 5 3" xfId="3629"/>
    <cellStyle name="쉼표 [0] 12 6" xfId="2684"/>
    <cellStyle name="쉼표 [0] 12 6 2" xfId="3915"/>
    <cellStyle name="쉼표 [0] 12 7" xfId="3337"/>
    <cellStyle name="쉼표 [0] 13" xfId="2649"/>
    <cellStyle name="쉼표 [0] 13 2" xfId="3219"/>
    <cellStyle name="쉼표 [0] 13 2 2" xfId="4450"/>
    <cellStyle name="쉼표 [0] 13 3" xfId="3880"/>
    <cellStyle name="쉼표 [0] 2" xfId="252"/>
    <cellStyle name="쉼표 [0] 2 2" xfId="253"/>
    <cellStyle name="쉼표 [0] 2 2 2" xfId="1893"/>
    <cellStyle name="쉼표 [0] 2 2 2 2" xfId="3286"/>
    <cellStyle name="쉼표 [0] 2 2 3" xfId="1892"/>
    <cellStyle name="쉼표 [0] 2 2 3 2" xfId="3285"/>
    <cellStyle name="쉼표 [0] 2 2 4" xfId="3221"/>
    <cellStyle name="쉼표 [0] 2 2 4 2" xfId="4452"/>
    <cellStyle name="쉼표 [0] 2 2 5" xfId="3237"/>
    <cellStyle name="쉼표 [0] 2 3" xfId="254"/>
    <cellStyle name="쉼표 [0] 2 3 2" xfId="3238"/>
    <cellStyle name="쉼표 [0] 2 4" xfId="255"/>
    <cellStyle name="쉼표 [0] 2 4 2" xfId="3239"/>
    <cellStyle name="쉼표 [0] 2 5" xfId="3231"/>
    <cellStyle name="쉼표 [0] 2 6" xfId="3236"/>
    <cellStyle name="쉼표 [0] 26" xfId="1894"/>
    <cellStyle name="쉼표 [0] 26 2" xfId="1895"/>
    <cellStyle name="쉼표 [0] 26 2 2" xfId="3288"/>
    <cellStyle name="쉼표 [0] 26 3" xfId="3287"/>
    <cellStyle name="쉼표 [0] 3" xfId="256"/>
    <cellStyle name="쉼표 [0] 3 2" xfId="257"/>
    <cellStyle name="쉼표 [0] 3 2 2" xfId="258"/>
    <cellStyle name="쉼표 [0] 3 2 2 2" xfId="1898"/>
    <cellStyle name="쉼표 [0] 3 2 2 2 2" xfId="2146"/>
    <cellStyle name="쉼표 [0] 3 2 2 2 2 2" xfId="3377"/>
    <cellStyle name="쉼표 [0] 3 2 2 2 3" xfId="3291"/>
    <cellStyle name="쉼표 [0] 3 2 2 3" xfId="1762"/>
    <cellStyle name="쉼표 [0] 3 2 2 3 2" xfId="3260"/>
    <cellStyle name="쉼표 [0] 3 2 2 4" xfId="3242"/>
    <cellStyle name="쉼표 [0] 3 2 3" xfId="1897"/>
    <cellStyle name="쉼표 [0] 3 2 3 2" xfId="3290"/>
    <cellStyle name="쉼표 [0] 3 2 4" xfId="3241"/>
    <cellStyle name="쉼표 [0] 3 3" xfId="259"/>
    <cellStyle name="쉼표 [0] 3 3 2" xfId="1900"/>
    <cellStyle name="쉼표 [0] 3 3 2 2" xfId="3293"/>
    <cellStyle name="쉼표 [0] 3 3 3" xfId="1899"/>
    <cellStyle name="쉼표 [0] 3 3 3 2" xfId="3292"/>
    <cellStyle name="쉼표 [0] 3 3 4" xfId="3243"/>
    <cellStyle name="쉼표 [0] 3 4" xfId="1878"/>
    <cellStyle name="쉼표 [0] 3 4 2" xfId="1896"/>
    <cellStyle name="쉼표 [0] 3 4 2 2" xfId="3289"/>
    <cellStyle name="쉼표 [0] 3 4 3" xfId="2145"/>
    <cellStyle name="쉼표 [0] 3 4 3 2" xfId="3376"/>
    <cellStyle name="쉼표 [0] 3 4 4" xfId="3280"/>
    <cellStyle name="쉼표 [0] 3 5" xfId="1761"/>
    <cellStyle name="쉼표 [0] 3 5 2" xfId="3259"/>
    <cellStyle name="쉼표 [0] 3 6" xfId="3240"/>
    <cellStyle name="쉼표 [0] 4" xfId="260"/>
    <cellStyle name="쉼표 [0] 4 2" xfId="261"/>
    <cellStyle name="쉼표 [0] 4 2 2" xfId="262"/>
    <cellStyle name="쉼표 [0] 4 2 2 2" xfId="1903"/>
    <cellStyle name="쉼표 [0] 4 2 2 2 2" xfId="2148"/>
    <cellStyle name="쉼표 [0] 4 2 2 2 2 2" xfId="3379"/>
    <cellStyle name="쉼표 [0] 4 2 2 2 3" xfId="3296"/>
    <cellStyle name="쉼표 [0] 4 2 2 3" xfId="1764"/>
    <cellStyle name="쉼표 [0] 4 2 2 3 2" xfId="3262"/>
    <cellStyle name="쉼표 [0] 4 2 2 4" xfId="3246"/>
    <cellStyle name="쉼표 [0] 4 2 3" xfId="1902"/>
    <cellStyle name="쉼표 [0] 4 2 3 2" xfId="3295"/>
    <cellStyle name="쉼표 [0] 4 2 4" xfId="3245"/>
    <cellStyle name="쉼표 [0] 4 3" xfId="263"/>
    <cellStyle name="쉼표 [0] 4 3 2" xfId="1905"/>
    <cellStyle name="쉼표 [0] 4 3 2 2" xfId="3298"/>
    <cellStyle name="쉼표 [0] 4 3 3" xfId="1904"/>
    <cellStyle name="쉼표 [0] 4 3 3 2" xfId="3297"/>
    <cellStyle name="쉼표 [0] 4 3 4" xfId="3247"/>
    <cellStyle name="쉼표 [0] 4 4" xfId="1879"/>
    <cellStyle name="쉼표 [0] 4 4 2" xfId="1901"/>
    <cellStyle name="쉼표 [0] 4 4 2 2" xfId="3294"/>
    <cellStyle name="쉼표 [0] 4 4 3" xfId="2147"/>
    <cellStyle name="쉼표 [0] 4 4 3 2" xfId="3378"/>
    <cellStyle name="쉼표 [0] 4 4 4" xfId="3281"/>
    <cellStyle name="쉼표 [0] 4 5" xfId="1763"/>
    <cellStyle name="쉼표 [0] 4 5 2" xfId="3261"/>
    <cellStyle name="쉼표 [0] 4 6" xfId="3244"/>
    <cellStyle name="쉼표 [0] 5" xfId="264"/>
    <cellStyle name="쉼표 [0] 5 2" xfId="265"/>
    <cellStyle name="쉼표 [0] 5 2 2" xfId="1908"/>
    <cellStyle name="쉼표 [0] 5 2 2 2" xfId="3301"/>
    <cellStyle name="쉼표 [0] 5 2 3" xfId="1907"/>
    <cellStyle name="쉼표 [0] 5 2 3 2" xfId="3300"/>
    <cellStyle name="쉼표 [0] 5 2 4" xfId="3249"/>
    <cellStyle name="쉼표 [0] 5 3" xfId="1880"/>
    <cellStyle name="쉼표 [0] 5 3 2" xfId="1910"/>
    <cellStyle name="쉼표 [0] 5 3 2 2" xfId="3303"/>
    <cellStyle name="쉼표 [0] 5 3 3" xfId="1909"/>
    <cellStyle name="쉼표 [0] 5 3 3 2" xfId="3302"/>
    <cellStyle name="쉼표 [0] 5 3 4" xfId="2149"/>
    <cellStyle name="쉼표 [0] 5 3 4 2" xfId="3380"/>
    <cellStyle name="쉼표 [0] 5 3 5" xfId="3282"/>
    <cellStyle name="쉼표 [0] 5 4" xfId="1906"/>
    <cellStyle name="쉼표 [0] 5 4 2" xfId="2135"/>
    <cellStyle name="쉼표 [0] 5 4 2 2" xfId="3375"/>
    <cellStyle name="쉼표 [0] 5 4 3" xfId="3299"/>
    <cellStyle name="쉼표 [0] 5 5" xfId="1765"/>
    <cellStyle name="쉼표 [0] 5 5 2" xfId="3263"/>
    <cellStyle name="쉼표 [0] 5 6" xfId="3248"/>
    <cellStyle name="쉼표 [0] 6" xfId="266"/>
    <cellStyle name="쉼표 [0] 6 2" xfId="267"/>
    <cellStyle name="쉼표 [0] 6 2 2" xfId="1911"/>
    <cellStyle name="쉼표 [0] 6 2 2 2" xfId="3304"/>
    <cellStyle name="쉼표 [0] 6 2 3" xfId="3251"/>
    <cellStyle name="쉼표 [0] 6 3" xfId="1881"/>
    <cellStyle name="쉼표 [0] 6 3 2" xfId="2150"/>
    <cellStyle name="쉼표 [0] 6 3 2 2" xfId="3381"/>
    <cellStyle name="쉼표 [0] 6 3 3" xfId="3283"/>
    <cellStyle name="쉼표 [0] 6 4" xfId="1766"/>
    <cellStyle name="쉼표 [0] 6 4 2" xfId="3264"/>
    <cellStyle name="쉼표 [0] 6 5" xfId="3250"/>
    <cellStyle name="쉼표 [0] 7" xfId="268"/>
    <cellStyle name="쉼표 [0] 7 2" xfId="269"/>
    <cellStyle name="쉼표 [0] 7 2 2" xfId="1914"/>
    <cellStyle name="쉼표 [0] 7 2 2 2" xfId="3307"/>
    <cellStyle name="쉼표 [0] 7 2 3" xfId="1913"/>
    <cellStyle name="쉼표 [0] 7 2 3 2" xfId="3306"/>
    <cellStyle name="쉼표 [0] 7 2 4" xfId="3253"/>
    <cellStyle name="쉼표 [0] 7 3" xfId="1915"/>
    <cellStyle name="쉼표 [0] 7 3 2" xfId="1916"/>
    <cellStyle name="쉼표 [0] 7 3 2 2" xfId="3309"/>
    <cellStyle name="쉼표 [0] 7 3 3" xfId="3308"/>
    <cellStyle name="쉼표 [0] 7 4" xfId="1912"/>
    <cellStyle name="쉼표 [0] 7 4 2" xfId="3305"/>
    <cellStyle name="쉼표 [0] 7 5" xfId="3252"/>
    <cellStyle name="쉼표 [0] 8" xfId="270"/>
    <cellStyle name="쉼표 [0] 8 2" xfId="1918"/>
    <cellStyle name="쉼표 [0] 8 2 2" xfId="1919"/>
    <cellStyle name="쉼표 [0] 8 2 2 2" xfId="3312"/>
    <cellStyle name="쉼표 [0] 8 2 3" xfId="3311"/>
    <cellStyle name="쉼표 [0] 8 3" xfId="1920"/>
    <cellStyle name="쉼표 [0] 8 3 2" xfId="1921"/>
    <cellStyle name="쉼표 [0] 8 3 2 2" xfId="3314"/>
    <cellStyle name="쉼표 [0] 8 3 3" xfId="3313"/>
    <cellStyle name="쉼표 [0] 8 4" xfId="1917"/>
    <cellStyle name="쉼표 [0] 8 4 2" xfId="3310"/>
    <cellStyle name="쉼표 [0] 8 5" xfId="3254"/>
    <cellStyle name="쉼표 [0] 9" xfId="271"/>
    <cellStyle name="쉼표 [0] 9 2" xfId="1923"/>
    <cellStyle name="쉼표 [0] 9 2 2" xfId="1924"/>
    <cellStyle name="쉼표 [0] 9 2 2 2" xfId="3317"/>
    <cellStyle name="쉼표 [0] 9 2 3" xfId="3316"/>
    <cellStyle name="쉼표 [0] 9 3" xfId="1925"/>
    <cellStyle name="쉼표 [0] 9 3 2" xfId="1926"/>
    <cellStyle name="쉼표 [0] 9 3 2 2" xfId="3319"/>
    <cellStyle name="쉼표 [0] 9 3 3" xfId="3318"/>
    <cellStyle name="쉼표 [0] 9 4" xfId="1922"/>
    <cellStyle name="쉼표 [0] 9 4 2" xfId="3315"/>
    <cellStyle name="쉼표 [0]_08 전기가스수도(1)" xfId="272"/>
    <cellStyle name="쉼표 [0]_1.발전현황" xfId="273"/>
    <cellStyle name="쉼표 [0]_1.발전현황 2" xfId="3255"/>
    <cellStyle name="쉼표 [0]_1.발전현황 3" xfId="4456"/>
    <cellStyle name="쉼표 [0]_2.용도별전력사용량" xfId="274"/>
    <cellStyle name="쉼표 [0]_3.제조업중분류별전력사용량" xfId="275"/>
    <cellStyle name="쉼표 [0]_8. 전기가스수도" xfId="276"/>
    <cellStyle name="스타일 1" xfId="277"/>
    <cellStyle name="연결된 셀" xfId="278" builtinId="24" customBuiltin="1"/>
    <cellStyle name="연결된 셀 2" xfId="279"/>
    <cellStyle name="연결된 셀 2 2" xfId="280"/>
    <cellStyle name="연결된 셀 3" xfId="281"/>
    <cellStyle name="연결된 셀 4" xfId="1855"/>
    <cellStyle name="요약" xfId="282" builtinId="25" customBuiltin="1"/>
    <cellStyle name="요약 2" xfId="283"/>
    <cellStyle name="요약 2 2" xfId="284"/>
    <cellStyle name="요약 2 2 2" xfId="1770"/>
    <cellStyle name="요약 3" xfId="285"/>
    <cellStyle name="요약 4" xfId="1850"/>
    <cellStyle name="요약 5" xfId="1769"/>
    <cellStyle name="입력" xfId="286" builtinId="20" customBuiltin="1"/>
    <cellStyle name="입력 2" xfId="287"/>
    <cellStyle name="입력 2 2" xfId="288"/>
    <cellStyle name="입력 2 2 2" xfId="1772"/>
    <cellStyle name="입력 3" xfId="289"/>
    <cellStyle name="입력 4" xfId="1858"/>
    <cellStyle name="입력 5" xfId="1771"/>
    <cellStyle name="자리수" xfId="290"/>
    <cellStyle name="자리수 2" xfId="291"/>
    <cellStyle name="자리수0" xfId="292"/>
    <cellStyle name="자리수0 2" xfId="293"/>
    <cellStyle name="제목" xfId="294" builtinId="15" customBuiltin="1"/>
    <cellStyle name="제목 1" xfId="295" builtinId="16" customBuiltin="1"/>
    <cellStyle name="제목 1 2" xfId="296"/>
    <cellStyle name="제목 1 2 2" xfId="297"/>
    <cellStyle name="제목 1 3" xfId="298"/>
    <cellStyle name="제목 1 4" xfId="299"/>
    <cellStyle name="제목 1 5" xfId="300"/>
    <cellStyle name="제목 1 6" xfId="1865"/>
    <cellStyle name="제목 2" xfId="301" builtinId="17" customBuiltin="1"/>
    <cellStyle name="제목 2 2" xfId="302"/>
    <cellStyle name="제목 2 2 2" xfId="303"/>
    <cellStyle name="제목 2 3" xfId="304"/>
    <cellStyle name="제목 2 4" xfId="1864"/>
    <cellStyle name="제목 3" xfId="305" builtinId="18" customBuiltin="1"/>
    <cellStyle name="제목 3 2" xfId="306"/>
    <cellStyle name="제목 3 2 2" xfId="307"/>
    <cellStyle name="제목 3 3" xfId="308"/>
    <cellStyle name="제목 3 4" xfId="1863"/>
    <cellStyle name="제목 4" xfId="309" builtinId="19" customBuiltin="1"/>
    <cellStyle name="제목 4 2" xfId="310"/>
    <cellStyle name="제목 4 2 2" xfId="311"/>
    <cellStyle name="제목 4 3" xfId="312"/>
    <cellStyle name="제목 4 4" xfId="1862"/>
    <cellStyle name="제목 5" xfId="313"/>
    <cellStyle name="제목 5 2" xfId="314"/>
    <cellStyle name="제목 6" xfId="315"/>
    <cellStyle name="제목 7" xfId="1866"/>
    <cellStyle name="좋음" xfId="316" builtinId="26" customBuiltin="1"/>
    <cellStyle name="좋음 2" xfId="317"/>
    <cellStyle name="좋음 2 2" xfId="318"/>
    <cellStyle name="좋음 3" xfId="319"/>
    <cellStyle name="좋음 4" xfId="1861"/>
    <cellStyle name="출력" xfId="320" builtinId="21" customBuiltin="1"/>
    <cellStyle name="출력 2" xfId="321"/>
    <cellStyle name="출력 2 2" xfId="322"/>
    <cellStyle name="출력 2 2 2" xfId="1774"/>
    <cellStyle name="출력 3" xfId="323"/>
    <cellStyle name="출력 4" xfId="1857"/>
    <cellStyle name="출력 5" xfId="1773"/>
    <cellStyle name="콤마 [0]" xfId="324"/>
    <cellStyle name="콤마 [0] 2" xfId="3256"/>
    <cellStyle name="콤마 [0]_16.추곡수매실적" xfId="325"/>
    <cellStyle name="콤마 [0]_2.주민등록인구" xfId="326"/>
    <cellStyle name="콤마 [0]_천기일수" xfId="327"/>
    <cellStyle name="콤마 [0]_해안선및도서" xfId="328"/>
    <cellStyle name="콤마_ 견적기준 FLOW " xfId="329"/>
    <cellStyle name="퍼센트" xfId="330"/>
    <cellStyle name="퍼센트 2" xfId="331"/>
    <cellStyle name="표준" xfId="0" builtinId="0"/>
    <cellStyle name="표준 10" xfId="332"/>
    <cellStyle name="표준 10 2" xfId="333"/>
    <cellStyle name="표준 10 3" xfId="334"/>
    <cellStyle name="표준 100" xfId="335"/>
    <cellStyle name="표준 101" xfId="336"/>
    <cellStyle name="표준 102" xfId="337"/>
    <cellStyle name="표준 102 2" xfId="338"/>
    <cellStyle name="표준 103" xfId="339"/>
    <cellStyle name="표준 103 2" xfId="3222"/>
    <cellStyle name="표준 104" xfId="340"/>
    <cellStyle name="표준 105" xfId="1885"/>
    <cellStyle name="표준 105 2" xfId="2109"/>
    <cellStyle name="표준 105 2 2" xfId="2202"/>
    <cellStyle name="표준 105 2 2 2" xfId="2344"/>
    <cellStyle name="표준 105 2 2 2 2" xfId="2628"/>
    <cellStyle name="표준 105 2 2 2 2 2" xfId="3198"/>
    <cellStyle name="표준 105 2 2 2 2 2 2" xfId="3233"/>
    <cellStyle name="표준 105 2 2 2 2 2 2 2" xfId="4454"/>
    <cellStyle name="표준 105 2 2 2 2 2 3" xfId="4429"/>
    <cellStyle name="표준 105 2 2 2 2 3" xfId="3859"/>
    <cellStyle name="표준 105 2 2 2 3" xfId="2914"/>
    <cellStyle name="표준 105 2 2 2 3 2" xfId="4145"/>
    <cellStyle name="표준 105 2 2 2 4" xfId="3575"/>
    <cellStyle name="표준 105 2 2 3" xfId="2486"/>
    <cellStyle name="표준 105 2 2 3 2" xfId="3056"/>
    <cellStyle name="표준 105 2 2 3 2 2" xfId="4287"/>
    <cellStyle name="표준 105 2 2 3 3" xfId="3717"/>
    <cellStyle name="표준 105 2 2 4" xfId="2772"/>
    <cellStyle name="표준 105 2 2 4 2" xfId="4003"/>
    <cellStyle name="표준 105 2 2 5" xfId="3433"/>
    <cellStyle name="표준 105 2 3" xfId="2273"/>
    <cellStyle name="표준 105 2 3 2" xfId="2557"/>
    <cellStyle name="표준 105 2 3 2 2" xfId="3127"/>
    <cellStyle name="표준 105 2 3 2 2 2" xfId="4358"/>
    <cellStyle name="표준 105 2 3 2 3" xfId="3788"/>
    <cellStyle name="표준 105 2 3 3" xfId="2843"/>
    <cellStyle name="표준 105 2 3 3 2" xfId="4074"/>
    <cellStyle name="표준 105 2 3 4" xfId="3504"/>
    <cellStyle name="표준 105 2 4" xfId="2415"/>
    <cellStyle name="표준 105 2 4 2" xfId="2985"/>
    <cellStyle name="표준 105 2 4 2 2" xfId="4216"/>
    <cellStyle name="표준 105 2 4 3" xfId="3646"/>
    <cellStyle name="표준 105 2 5" xfId="2701"/>
    <cellStyle name="표준 105 2 5 2" xfId="3932"/>
    <cellStyle name="표준 105 2 6" xfId="3354"/>
    <cellStyle name="표준 105 3" xfId="2128"/>
    <cellStyle name="표준 105 3 2" xfId="2221"/>
    <cellStyle name="표준 105 3 2 2" xfId="2363"/>
    <cellStyle name="표준 105 3 2 2 2" xfId="2647"/>
    <cellStyle name="표준 105 3 2 2 2 2" xfId="3217"/>
    <cellStyle name="표준 105 3 2 2 2 2 2" xfId="4448"/>
    <cellStyle name="표준 105 3 2 2 2 3" xfId="3878"/>
    <cellStyle name="표준 105 3 2 2 3" xfId="2933"/>
    <cellStyle name="표준 105 3 2 2 3 2" xfId="4164"/>
    <cellStyle name="표준 105 3 2 2 4" xfId="3594"/>
    <cellStyle name="표준 105 3 2 3" xfId="2505"/>
    <cellStyle name="표준 105 3 2 3 2" xfId="3075"/>
    <cellStyle name="표준 105 3 2 3 2 2" xfId="4306"/>
    <cellStyle name="표준 105 3 2 3 3" xfId="3736"/>
    <cellStyle name="표준 105 3 2 4" xfId="2791"/>
    <cellStyle name="표준 105 3 2 4 2" xfId="4022"/>
    <cellStyle name="표준 105 3 2 5" xfId="3452"/>
    <cellStyle name="표준 105 3 3" xfId="2292"/>
    <cellStyle name="표준 105 3 3 2" xfId="2576"/>
    <cellStyle name="표준 105 3 3 2 2" xfId="3146"/>
    <cellStyle name="표준 105 3 3 2 2 2" xfId="4377"/>
    <cellStyle name="표준 105 3 3 2 3" xfId="3807"/>
    <cellStyle name="표준 105 3 3 3" xfId="2862"/>
    <cellStyle name="표준 105 3 3 3 2" xfId="4093"/>
    <cellStyle name="표준 105 3 3 4" xfId="3523"/>
    <cellStyle name="표준 105 3 4" xfId="2434"/>
    <cellStyle name="표준 105 3 4 2" xfId="3004"/>
    <cellStyle name="표준 105 3 4 2 2" xfId="4235"/>
    <cellStyle name="표준 105 3 4 3" xfId="3665"/>
    <cellStyle name="표준 105 3 5" xfId="2720"/>
    <cellStyle name="표준 105 3 5 2" xfId="3951"/>
    <cellStyle name="표준 105 3 6" xfId="3373"/>
    <cellStyle name="표준 105 4" xfId="2167"/>
    <cellStyle name="표준 105 4 2" xfId="2309"/>
    <cellStyle name="표준 105 4 2 2" xfId="2593"/>
    <cellStyle name="표준 105 4 2 2 2" xfId="3163"/>
    <cellStyle name="표준 105 4 2 2 2 2" xfId="4394"/>
    <cellStyle name="표준 105 4 2 2 3" xfId="3824"/>
    <cellStyle name="표준 105 4 2 3" xfId="2879"/>
    <cellStyle name="표준 105 4 2 3 2" xfId="4110"/>
    <cellStyle name="표준 105 4 2 4" xfId="3540"/>
    <cellStyle name="표준 105 4 3" xfId="2451"/>
    <cellStyle name="표준 105 4 3 2" xfId="3021"/>
    <cellStyle name="표준 105 4 3 2 2" xfId="4252"/>
    <cellStyle name="표준 105 4 3 3" xfId="3682"/>
    <cellStyle name="표준 105 4 4" xfId="2737"/>
    <cellStyle name="표준 105 4 4 2" xfId="3968"/>
    <cellStyle name="표준 105 4 5" xfId="3398"/>
    <cellStyle name="표준 105 5" xfId="2238"/>
    <cellStyle name="표준 105 5 2" xfId="2522"/>
    <cellStyle name="표준 105 5 2 2" xfId="3092"/>
    <cellStyle name="표준 105 5 2 2 2" xfId="4323"/>
    <cellStyle name="표준 105 5 2 3" xfId="3753"/>
    <cellStyle name="표준 105 5 3" xfId="2808"/>
    <cellStyle name="표준 105 5 3 2" xfId="4039"/>
    <cellStyle name="표준 105 5 4" xfId="3469"/>
    <cellStyle name="표준 105 6" xfId="2380"/>
    <cellStyle name="표준 105 6 2" xfId="2950"/>
    <cellStyle name="표준 105 6 2 2" xfId="4181"/>
    <cellStyle name="표준 105 6 3" xfId="3611"/>
    <cellStyle name="표준 105 7" xfId="2666"/>
    <cellStyle name="표준 105 7 2" xfId="3897"/>
    <cellStyle name="표준 105 8" xfId="3284"/>
    <cellStyle name="표준 106" xfId="2091"/>
    <cellStyle name="표준 106 2" xfId="2126"/>
    <cellStyle name="표준 106 2 2" xfId="2219"/>
    <cellStyle name="표준 106 2 2 2" xfId="2361"/>
    <cellStyle name="표준 106 2 2 2 2" xfId="2645"/>
    <cellStyle name="표준 106 2 2 2 2 2" xfId="3215"/>
    <cellStyle name="표준 106 2 2 2 2 2 2" xfId="4446"/>
    <cellStyle name="표준 106 2 2 2 2 3" xfId="3876"/>
    <cellStyle name="표준 106 2 2 2 3" xfId="2931"/>
    <cellStyle name="표준 106 2 2 2 3 2" xfId="4162"/>
    <cellStyle name="표준 106 2 2 2 4" xfId="3592"/>
    <cellStyle name="표준 106 2 2 3" xfId="2503"/>
    <cellStyle name="표준 106 2 2 3 2" xfId="3073"/>
    <cellStyle name="표준 106 2 2 3 2 2" xfId="4304"/>
    <cellStyle name="표준 106 2 2 3 3" xfId="3734"/>
    <cellStyle name="표준 106 2 2 4" xfId="2789"/>
    <cellStyle name="표준 106 2 2 4 2" xfId="4020"/>
    <cellStyle name="표준 106 2 2 5" xfId="3450"/>
    <cellStyle name="표준 106 2 3" xfId="2290"/>
    <cellStyle name="표준 106 2 3 2" xfId="2574"/>
    <cellStyle name="표준 106 2 3 2 2" xfId="3144"/>
    <cellStyle name="표준 106 2 3 2 2 2" xfId="4375"/>
    <cellStyle name="표준 106 2 3 2 3" xfId="3805"/>
    <cellStyle name="표준 106 2 3 3" xfId="2860"/>
    <cellStyle name="표준 106 2 3 3 2" xfId="4091"/>
    <cellStyle name="표준 106 2 3 4" xfId="3521"/>
    <cellStyle name="표준 106 2 4" xfId="2432"/>
    <cellStyle name="표준 106 2 4 2" xfId="3002"/>
    <cellStyle name="표준 106 2 4 2 2" xfId="4233"/>
    <cellStyle name="표준 106 2 4 3" xfId="3663"/>
    <cellStyle name="표준 106 2 5" xfId="2718"/>
    <cellStyle name="표준 106 2 5 2" xfId="3949"/>
    <cellStyle name="표준 106 2 6" xfId="3371"/>
    <cellStyle name="표준 106 3" xfId="2184"/>
    <cellStyle name="표준 106 3 2" xfId="2326"/>
    <cellStyle name="표준 106 3 2 2" xfId="2610"/>
    <cellStyle name="표준 106 3 2 2 2" xfId="3180"/>
    <cellStyle name="표준 106 3 2 2 2 2" xfId="4411"/>
    <cellStyle name="표준 106 3 2 2 3" xfId="3841"/>
    <cellStyle name="표준 106 3 2 3" xfId="2896"/>
    <cellStyle name="표준 106 3 2 3 2" xfId="4127"/>
    <cellStyle name="표준 106 3 2 4" xfId="3557"/>
    <cellStyle name="표준 106 3 3" xfId="2468"/>
    <cellStyle name="표준 106 3 3 2" xfId="3038"/>
    <cellStyle name="표준 106 3 3 2 2" xfId="4269"/>
    <cellStyle name="표준 106 3 3 3" xfId="3699"/>
    <cellStyle name="표준 106 3 4" xfId="2754"/>
    <cellStyle name="표준 106 3 4 2" xfId="3985"/>
    <cellStyle name="표준 106 3 5" xfId="3415"/>
    <cellStyle name="표준 106 4" xfId="2255"/>
    <cellStyle name="표준 106 4 2" xfId="2539"/>
    <cellStyle name="표준 106 4 2 2" xfId="3109"/>
    <cellStyle name="표준 106 4 2 2 2" xfId="4340"/>
    <cellStyle name="표준 106 4 2 3" xfId="3770"/>
    <cellStyle name="표준 106 4 3" xfId="2825"/>
    <cellStyle name="표준 106 4 3 2" xfId="4056"/>
    <cellStyle name="표준 106 4 4" xfId="3486"/>
    <cellStyle name="표준 106 5" xfId="2397"/>
    <cellStyle name="표준 106 5 2" xfId="2967"/>
    <cellStyle name="표준 106 5 2 2" xfId="4198"/>
    <cellStyle name="표준 106 5 3" xfId="3628"/>
    <cellStyle name="표준 106 6" xfId="2683"/>
    <cellStyle name="표준 106 6 2" xfId="3914"/>
    <cellStyle name="표준 106 7" xfId="3336"/>
    <cellStyle name="표준 107" xfId="2648"/>
    <cellStyle name="표준 107 2" xfId="3218"/>
    <cellStyle name="표준 107 2 2" xfId="4449"/>
    <cellStyle name="표준 107 3" xfId="3879"/>
    <cellStyle name="표준 108" xfId="3220"/>
    <cellStyle name="표준 108 2" xfId="4451"/>
    <cellStyle name="표준 109" xfId="3232"/>
    <cellStyle name="표준 109 2" xfId="4453"/>
    <cellStyle name="표준 11" xfId="341"/>
    <cellStyle name="표준 11 2" xfId="342"/>
    <cellStyle name="표준 11 3" xfId="343"/>
    <cellStyle name="표준 110" xfId="4455"/>
    <cellStyle name="표준 117" xfId="344"/>
    <cellStyle name="표준 118" xfId="345"/>
    <cellStyle name="표준 119" xfId="346"/>
    <cellStyle name="표준 12" xfId="347"/>
    <cellStyle name="표준 12 2" xfId="348"/>
    <cellStyle name="표준 12 3" xfId="349"/>
    <cellStyle name="표준 12 4" xfId="350"/>
    <cellStyle name="표준 13" xfId="351"/>
    <cellStyle name="표준 13 2" xfId="352"/>
    <cellStyle name="표준 13 3" xfId="353"/>
    <cellStyle name="표준 14" xfId="354"/>
    <cellStyle name="표준 14 2" xfId="355"/>
    <cellStyle name="표준 14 3" xfId="356"/>
    <cellStyle name="표준 15" xfId="357"/>
    <cellStyle name="표준 15 2" xfId="358"/>
    <cellStyle name="표준 15 3" xfId="359"/>
    <cellStyle name="표준 16" xfId="360"/>
    <cellStyle name="표준 16 2" xfId="361"/>
    <cellStyle name="표준 16 3" xfId="362"/>
    <cellStyle name="표준 17" xfId="363"/>
    <cellStyle name="표준 17 2" xfId="364"/>
    <cellStyle name="표준 17 3" xfId="365"/>
    <cellStyle name="표준 18" xfId="366"/>
    <cellStyle name="표준 18 2" xfId="367"/>
    <cellStyle name="표준 18 3" xfId="368"/>
    <cellStyle name="표준 19" xfId="369"/>
    <cellStyle name="표준 19 2" xfId="370"/>
    <cellStyle name="표준 19 3" xfId="371"/>
    <cellStyle name="표준 2" xfId="372"/>
    <cellStyle name="표준 2 10" xfId="1927"/>
    <cellStyle name="표준 2 10 2" xfId="1928"/>
    <cellStyle name="표준 2 11" xfId="1929"/>
    <cellStyle name="표준 2 11 2" xfId="1930"/>
    <cellStyle name="표준 2 12" xfId="1931"/>
    <cellStyle name="표준 2 12 2" xfId="1932"/>
    <cellStyle name="표준 2 13" xfId="1933"/>
    <cellStyle name="표준 2 13 2" xfId="1934"/>
    <cellStyle name="표준 2 14" xfId="1935"/>
    <cellStyle name="표준 2 14 2" xfId="1936"/>
    <cellStyle name="표준 2 15" xfId="1937"/>
    <cellStyle name="표준 2 15 2" xfId="1938"/>
    <cellStyle name="표준 2 16" xfId="1939"/>
    <cellStyle name="표준 2 16 2" xfId="1940"/>
    <cellStyle name="표준 2 17" xfId="1941"/>
    <cellStyle name="표준 2 17 2" xfId="1942"/>
    <cellStyle name="표준 2 18" xfId="1943"/>
    <cellStyle name="표준 2 18 2" xfId="1944"/>
    <cellStyle name="표준 2 19" xfId="1945"/>
    <cellStyle name="표준 2 19 2" xfId="1946"/>
    <cellStyle name="표준 2 2" xfId="373"/>
    <cellStyle name="표준 2 2 2" xfId="374"/>
    <cellStyle name="표준 2 2 2 2" xfId="375"/>
    <cellStyle name="표준 2 2 2 2 2" xfId="1949"/>
    <cellStyle name="표준 2 2 2 3" xfId="1948"/>
    <cellStyle name="표준 2 2 3" xfId="376"/>
    <cellStyle name="표준 2 2 3 2" xfId="377"/>
    <cellStyle name="표준 2 2 3 3" xfId="1950"/>
    <cellStyle name="표준 2 2 4" xfId="1951"/>
    <cellStyle name="표준 2 2 5" xfId="1947"/>
    <cellStyle name="표준 2 20" xfId="1952"/>
    <cellStyle name="표준 2 20 2" xfId="1953"/>
    <cellStyle name="표준 2 21" xfId="1954"/>
    <cellStyle name="표준 2 21 2" xfId="1955"/>
    <cellStyle name="표준 2 22" xfId="1956"/>
    <cellStyle name="표준 2 22 2" xfId="1957"/>
    <cellStyle name="표준 2 23" xfId="1958"/>
    <cellStyle name="표준 2 23 2" xfId="1959"/>
    <cellStyle name="표준 2 24" xfId="1960"/>
    <cellStyle name="표준 2 24 2" xfId="1961"/>
    <cellStyle name="표준 2 25" xfId="1962"/>
    <cellStyle name="표준 2 25 2" xfId="1963"/>
    <cellStyle name="표준 2 26" xfId="1964"/>
    <cellStyle name="표준 2 26 2" xfId="1965"/>
    <cellStyle name="표준 2 27" xfId="1966"/>
    <cellStyle name="표준 2 27 2" xfId="1967"/>
    <cellStyle name="표준 2 28" xfId="1968"/>
    <cellStyle name="표준 2 28 2" xfId="1969"/>
    <cellStyle name="표준 2 29" xfId="1970"/>
    <cellStyle name="표준 2 29 2" xfId="1971"/>
    <cellStyle name="표준 2 3" xfId="378"/>
    <cellStyle name="표준 2 3 2" xfId="379"/>
    <cellStyle name="표준 2 3 2 2" xfId="1972"/>
    <cellStyle name="표준 2 3 2 3" xfId="3223"/>
    <cellStyle name="표준 2 3 3" xfId="380"/>
    <cellStyle name="표준 2 3 3 2" xfId="1973"/>
    <cellStyle name="표준 2 30" xfId="1974"/>
    <cellStyle name="표준 2 30 2" xfId="1975"/>
    <cellStyle name="표준 2 31" xfId="1976"/>
    <cellStyle name="표준 2 31 2" xfId="1977"/>
    <cellStyle name="표준 2 32" xfId="1978"/>
    <cellStyle name="표준 2 32 2" xfId="1979"/>
    <cellStyle name="표준 2 33" xfId="1980"/>
    <cellStyle name="표준 2 33 2" xfId="1981"/>
    <cellStyle name="표준 2 34" xfId="1982"/>
    <cellStyle name="표준 2 34 2" xfId="1983"/>
    <cellStyle name="표준 2 35" xfId="1984"/>
    <cellStyle name="표준 2 35 2" xfId="1985"/>
    <cellStyle name="표준 2 36" xfId="1986"/>
    <cellStyle name="표준 2 36 2" xfId="1987"/>
    <cellStyle name="표준 2 37" xfId="1988"/>
    <cellStyle name="표준 2 37 2" xfId="1989"/>
    <cellStyle name="표준 2 38" xfId="1990"/>
    <cellStyle name="표준 2 38 2" xfId="1991"/>
    <cellStyle name="표준 2 39" xfId="1992"/>
    <cellStyle name="표준 2 39 2" xfId="1993"/>
    <cellStyle name="표준 2 4" xfId="381"/>
    <cellStyle name="표준 2 4 2" xfId="1995"/>
    <cellStyle name="표준 2 4 3" xfId="1994"/>
    <cellStyle name="표준 2 40" xfId="1996"/>
    <cellStyle name="표준 2 40 2" xfId="1997"/>
    <cellStyle name="표준 2 41" xfId="1998"/>
    <cellStyle name="표준 2 41 2" xfId="1999"/>
    <cellStyle name="표준 2 42" xfId="2000"/>
    <cellStyle name="표준 2 42 2" xfId="2001"/>
    <cellStyle name="표준 2 43" xfId="2002"/>
    <cellStyle name="표준 2 43 2" xfId="2003"/>
    <cellStyle name="표준 2 44" xfId="2004"/>
    <cellStyle name="표준 2 44 2" xfId="2005"/>
    <cellStyle name="표준 2 45" xfId="2006"/>
    <cellStyle name="표준 2 45 2" xfId="2007"/>
    <cellStyle name="표준 2 46" xfId="2008"/>
    <cellStyle name="표준 2 46 2" xfId="2009"/>
    <cellStyle name="표준 2 47" xfId="2010"/>
    <cellStyle name="표준 2 47 2" xfId="2011"/>
    <cellStyle name="표준 2 48" xfId="2012"/>
    <cellStyle name="표준 2 48 2" xfId="2013"/>
    <cellStyle name="표준 2 49" xfId="2014"/>
    <cellStyle name="표준 2 49 2" xfId="2015"/>
    <cellStyle name="표준 2 5" xfId="382"/>
    <cellStyle name="표준 2 5 2" xfId="2017"/>
    <cellStyle name="표준 2 5 3" xfId="2016"/>
    <cellStyle name="표준 2 50" xfId="2018"/>
    <cellStyle name="표준 2 50 2" xfId="2019"/>
    <cellStyle name="표준 2 51" xfId="2020"/>
    <cellStyle name="표준 2 51 2" xfId="2021"/>
    <cellStyle name="표준 2 52" xfId="2022"/>
    <cellStyle name="표준 2 52 2" xfId="2023"/>
    <cellStyle name="표준 2 53" xfId="2024"/>
    <cellStyle name="표준 2 53 2" xfId="2025"/>
    <cellStyle name="표준 2 54" xfId="2026"/>
    <cellStyle name="표준 2 54 2" xfId="2027"/>
    <cellStyle name="표준 2 55" xfId="2028"/>
    <cellStyle name="표준 2 55 2" xfId="2029"/>
    <cellStyle name="표준 2 56" xfId="2030"/>
    <cellStyle name="표준 2 56 2" xfId="2031"/>
    <cellStyle name="표준 2 57" xfId="2032"/>
    <cellStyle name="표준 2 57 2" xfId="2033"/>
    <cellStyle name="표준 2 58" xfId="2034"/>
    <cellStyle name="표준 2 58 2" xfId="2035"/>
    <cellStyle name="표준 2 59" xfId="2036"/>
    <cellStyle name="표준 2 59 2" xfId="2037"/>
    <cellStyle name="표준 2 6" xfId="383"/>
    <cellStyle name="표준 2 6 2" xfId="2039"/>
    <cellStyle name="표준 2 6 3" xfId="2038"/>
    <cellStyle name="표준 2 60" xfId="2040"/>
    <cellStyle name="표준 2 60 2" xfId="2041"/>
    <cellStyle name="표준 2 61" xfId="2042"/>
    <cellStyle name="표준 2 61 2" xfId="2043"/>
    <cellStyle name="표준 2 62" xfId="2044"/>
    <cellStyle name="표준 2 62 2" xfId="2045"/>
    <cellStyle name="표준 2 63" xfId="2046"/>
    <cellStyle name="표준 2 63 2" xfId="2047"/>
    <cellStyle name="표준 2 64" xfId="2048"/>
    <cellStyle name="표준 2 64 2" xfId="2049"/>
    <cellStyle name="표준 2 65" xfId="2050"/>
    <cellStyle name="표준 2 65 2" xfId="2051"/>
    <cellStyle name="표준 2 66" xfId="2052"/>
    <cellStyle name="표준 2 66 2" xfId="2053"/>
    <cellStyle name="표준 2 67" xfId="2054"/>
    <cellStyle name="표준 2 67 2" xfId="2055"/>
    <cellStyle name="표준 2 68" xfId="2056"/>
    <cellStyle name="표준 2 69" xfId="3234"/>
    <cellStyle name="표준 2 7" xfId="2057"/>
    <cellStyle name="표준 2 7 2" xfId="2058"/>
    <cellStyle name="표준 2 8" xfId="2059"/>
    <cellStyle name="표준 2 8 2" xfId="2060"/>
    <cellStyle name="표준 2 9" xfId="2061"/>
    <cellStyle name="표준 2 9 2" xfId="2062"/>
    <cellStyle name="표준 20" xfId="384"/>
    <cellStyle name="표준 20 2" xfId="385"/>
    <cellStyle name="표준 20 2 2" xfId="386"/>
    <cellStyle name="표준 20 3" xfId="387"/>
    <cellStyle name="표준 20 4" xfId="388"/>
    <cellStyle name="표준 20 5" xfId="389"/>
    <cellStyle name="표준 20 6" xfId="1868"/>
    <cellStyle name="표준 20 6 2" xfId="2108"/>
    <cellStyle name="표준 20 6 2 2" xfId="2201"/>
    <cellStyle name="표준 20 6 2 2 2" xfId="2343"/>
    <cellStyle name="표준 20 6 2 2 2 2" xfId="2627"/>
    <cellStyle name="표준 20 6 2 2 2 2 2" xfId="3197"/>
    <cellStyle name="표준 20 6 2 2 2 2 2 2" xfId="4428"/>
    <cellStyle name="표준 20 6 2 2 2 2 3" xfId="3858"/>
    <cellStyle name="표준 20 6 2 2 2 3" xfId="2913"/>
    <cellStyle name="표준 20 6 2 2 2 3 2" xfId="4144"/>
    <cellStyle name="표준 20 6 2 2 2 4" xfId="3574"/>
    <cellStyle name="표준 20 6 2 2 3" xfId="2485"/>
    <cellStyle name="표준 20 6 2 2 3 2" xfId="3055"/>
    <cellStyle name="표준 20 6 2 2 3 2 2" xfId="4286"/>
    <cellStyle name="표준 20 6 2 2 3 3" xfId="3716"/>
    <cellStyle name="표준 20 6 2 2 4" xfId="2771"/>
    <cellStyle name="표준 20 6 2 2 4 2" xfId="4002"/>
    <cellStyle name="표준 20 6 2 2 5" xfId="3432"/>
    <cellStyle name="표준 20 6 2 3" xfId="2272"/>
    <cellStyle name="표준 20 6 2 3 2" xfId="2556"/>
    <cellStyle name="표준 20 6 2 3 2 2" xfId="3126"/>
    <cellStyle name="표준 20 6 2 3 2 2 2" xfId="4357"/>
    <cellStyle name="표준 20 6 2 3 2 3" xfId="3787"/>
    <cellStyle name="표준 20 6 2 3 3" xfId="2842"/>
    <cellStyle name="표준 20 6 2 3 3 2" xfId="4073"/>
    <cellStyle name="표준 20 6 2 3 4" xfId="3503"/>
    <cellStyle name="표준 20 6 2 4" xfId="2414"/>
    <cellStyle name="표준 20 6 2 4 2" xfId="2984"/>
    <cellStyle name="표준 20 6 2 4 2 2" xfId="4215"/>
    <cellStyle name="표준 20 6 2 4 3" xfId="3645"/>
    <cellStyle name="표준 20 6 2 5" xfId="2700"/>
    <cellStyle name="표준 20 6 2 5 2" xfId="3931"/>
    <cellStyle name="표준 20 6 2 6" xfId="3353"/>
    <cellStyle name="표준 20 6 3" xfId="2166"/>
    <cellStyle name="표준 20 6 3 2" xfId="2308"/>
    <cellStyle name="표준 20 6 3 2 2" xfId="2592"/>
    <cellStyle name="표준 20 6 3 2 2 2" xfId="3162"/>
    <cellStyle name="표준 20 6 3 2 2 2 2" xfId="4393"/>
    <cellStyle name="표준 20 6 3 2 2 3" xfId="3823"/>
    <cellStyle name="표준 20 6 3 2 3" xfId="2878"/>
    <cellStyle name="표준 20 6 3 2 3 2" xfId="4109"/>
    <cellStyle name="표준 20 6 3 2 4" xfId="3539"/>
    <cellStyle name="표준 20 6 3 3" xfId="2450"/>
    <cellStyle name="표준 20 6 3 3 2" xfId="3020"/>
    <cellStyle name="표준 20 6 3 3 2 2" xfId="4251"/>
    <cellStyle name="표준 20 6 3 3 3" xfId="3681"/>
    <cellStyle name="표준 20 6 3 4" xfId="2736"/>
    <cellStyle name="표준 20 6 3 4 2" xfId="3967"/>
    <cellStyle name="표준 20 6 3 5" xfId="3397"/>
    <cellStyle name="표준 20 6 4" xfId="2237"/>
    <cellStyle name="표준 20 6 4 2" xfId="2521"/>
    <cellStyle name="표준 20 6 4 2 2" xfId="3091"/>
    <cellStyle name="표준 20 6 4 2 2 2" xfId="4322"/>
    <cellStyle name="표준 20 6 4 2 3" xfId="3752"/>
    <cellStyle name="표준 20 6 4 3" xfId="2807"/>
    <cellStyle name="표준 20 6 4 3 2" xfId="4038"/>
    <cellStyle name="표준 20 6 4 4" xfId="3468"/>
    <cellStyle name="표준 20 6 5" xfId="2379"/>
    <cellStyle name="표준 20 6 5 2" xfId="2949"/>
    <cellStyle name="표준 20 6 5 2 2" xfId="4180"/>
    <cellStyle name="표준 20 6 5 3" xfId="3610"/>
    <cellStyle name="표준 20 6 6" xfId="2665"/>
    <cellStyle name="표준 20 6 6 2" xfId="3896"/>
    <cellStyle name="표준 20 6 7" xfId="3279"/>
    <cellStyle name="표준 21" xfId="390"/>
    <cellStyle name="표준 21 2" xfId="391"/>
    <cellStyle name="표준 21 2 2" xfId="392"/>
    <cellStyle name="표준 21 3" xfId="393"/>
    <cellStyle name="표준 21 4" xfId="394"/>
    <cellStyle name="표준 21 5" xfId="395"/>
    <cellStyle name="표준 21 6" xfId="1884"/>
    <cellStyle name="표준 22" xfId="396"/>
    <cellStyle name="표준 22 10" xfId="397"/>
    <cellStyle name="표준 22 11" xfId="398"/>
    <cellStyle name="표준 22 12" xfId="399"/>
    <cellStyle name="표준 22 13" xfId="400"/>
    <cellStyle name="표준 22 14" xfId="401"/>
    <cellStyle name="표준 22 15" xfId="402"/>
    <cellStyle name="표준 22 16" xfId="403"/>
    <cellStyle name="표준 22 17" xfId="404"/>
    <cellStyle name="표준 22 18" xfId="405"/>
    <cellStyle name="표준 22 19" xfId="406"/>
    <cellStyle name="표준 22 2" xfId="407"/>
    <cellStyle name="표준 22 2 2" xfId="408"/>
    <cellStyle name="표준 22 20" xfId="409"/>
    <cellStyle name="표준 22 21" xfId="410"/>
    <cellStyle name="표준 22 22" xfId="411"/>
    <cellStyle name="표준 22 23" xfId="412"/>
    <cellStyle name="표준 22 24" xfId="413"/>
    <cellStyle name="표준 22 25" xfId="414"/>
    <cellStyle name="표준 22 26" xfId="415"/>
    <cellStyle name="표준 22 27" xfId="416"/>
    <cellStyle name="표준 22 28" xfId="417"/>
    <cellStyle name="표준 22 29" xfId="418"/>
    <cellStyle name="표준 22 3" xfId="419"/>
    <cellStyle name="표준 22 3 2" xfId="420"/>
    <cellStyle name="표준 22 30" xfId="421"/>
    <cellStyle name="표준 22 31" xfId="422"/>
    <cellStyle name="표준 22 32" xfId="423"/>
    <cellStyle name="표준 22 33" xfId="424"/>
    <cellStyle name="표준 22 34" xfId="425"/>
    <cellStyle name="표준 22 35" xfId="426"/>
    <cellStyle name="표준 22 36" xfId="427"/>
    <cellStyle name="표준 22 37" xfId="428"/>
    <cellStyle name="표준 22 38" xfId="429"/>
    <cellStyle name="표준 22 39" xfId="430"/>
    <cellStyle name="표준 22 4" xfId="431"/>
    <cellStyle name="표준 22 4 2" xfId="432"/>
    <cellStyle name="표준 22 40" xfId="433"/>
    <cellStyle name="표준 22 41" xfId="434"/>
    <cellStyle name="표준 22 42" xfId="435"/>
    <cellStyle name="표준 22 43" xfId="436"/>
    <cellStyle name="표준 22 44" xfId="437"/>
    <cellStyle name="표준 22 45" xfId="438"/>
    <cellStyle name="표준 22 46" xfId="439"/>
    <cellStyle name="표준 22 47" xfId="440"/>
    <cellStyle name="표준 22 48" xfId="441"/>
    <cellStyle name="표준 22 5" xfId="442"/>
    <cellStyle name="표준 22 5 2" xfId="443"/>
    <cellStyle name="표준 22 6" xfId="444"/>
    <cellStyle name="표준 22 7" xfId="445"/>
    <cellStyle name="표준 22 8" xfId="446"/>
    <cellStyle name="표준 22 9" xfId="447"/>
    <cellStyle name="표준 23" xfId="448"/>
    <cellStyle name="표준 23 10" xfId="449"/>
    <cellStyle name="표준 23 11" xfId="450"/>
    <cellStyle name="표준 23 12" xfId="451"/>
    <cellStyle name="표준 23 13" xfId="452"/>
    <cellStyle name="표준 23 14" xfId="453"/>
    <cellStyle name="표준 23 15" xfId="454"/>
    <cellStyle name="표준 23 16" xfId="455"/>
    <cellStyle name="표준 23 17" xfId="456"/>
    <cellStyle name="표준 23 18" xfId="457"/>
    <cellStyle name="표준 23 19" xfId="458"/>
    <cellStyle name="표준 23 2" xfId="459"/>
    <cellStyle name="표준 23 20" xfId="460"/>
    <cellStyle name="표준 23 21" xfId="461"/>
    <cellStyle name="표준 23 22" xfId="462"/>
    <cellStyle name="표준 23 23" xfId="463"/>
    <cellStyle name="표준 23 24" xfId="464"/>
    <cellStyle name="표준 23 25" xfId="465"/>
    <cellStyle name="표준 23 26" xfId="466"/>
    <cellStyle name="표준 23 27" xfId="467"/>
    <cellStyle name="표준 23 28" xfId="468"/>
    <cellStyle name="표준 23 29" xfId="469"/>
    <cellStyle name="표준 23 3" xfId="470"/>
    <cellStyle name="표준 23 30" xfId="471"/>
    <cellStyle name="표준 23 31" xfId="472"/>
    <cellStyle name="표준 23 32" xfId="473"/>
    <cellStyle name="표준 23 33" xfId="474"/>
    <cellStyle name="표준 23 34" xfId="475"/>
    <cellStyle name="표준 23 35" xfId="476"/>
    <cellStyle name="표준 23 36" xfId="477"/>
    <cellStyle name="표준 23 37" xfId="478"/>
    <cellStyle name="표준 23 38" xfId="479"/>
    <cellStyle name="표준 23 39" xfId="480"/>
    <cellStyle name="표준 23 4" xfId="481"/>
    <cellStyle name="표준 23 40" xfId="482"/>
    <cellStyle name="표준 23 41" xfId="483"/>
    <cellStyle name="표준 23 42" xfId="484"/>
    <cellStyle name="표준 23 43" xfId="485"/>
    <cellStyle name="표준 23 44" xfId="486"/>
    <cellStyle name="표준 23 45" xfId="487"/>
    <cellStyle name="표준 23 46" xfId="488"/>
    <cellStyle name="표준 23 47" xfId="489"/>
    <cellStyle name="표준 23 48" xfId="490"/>
    <cellStyle name="표준 23 5" xfId="491"/>
    <cellStyle name="표준 23 6" xfId="492"/>
    <cellStyle name="표준 23 7" xfId="493"/>
    <cellStyle name="표준 23 8" xfId="494"/>
    <cellStyle name="표준 23 9" xfId="495"/>
    <cellStyle name="표준 24" xfId="496"/>
    <cellStyle name="표준 24 10" xfId="497"/>
    <cellStyle name="표준 24 11" xfId="498"/>
    <cellStyle name="표준 24 12" xfId="499"/>
    <cellStyle name="표준 24 13" xfId="500"/>
    <cellStyle name="표준 24 14" xfId="501"/>
    <cellStyle name="표준 24 15" xfId="502"/>
    <cellStyle name="표준 24 16" xfId="503"/>
    <cellStyle name="표준 24 17" xfId="504"/>
    <cellStyle name="표준 24 18" xfId="505"/>
    <cellStyle name="표준 24 19" xfId="506"/>
    <cellStyle name="표준 24 2" xfId="507"/>
    <cellStyle name="표준 24 20" xfId="508"/>
    <cellStyle name="표준 24 21" xfId="509"/>
    <cellStyle name="표준 24 22" xfId="510"/>
    <cellStyle name="표준 24 23" xfId="511"/>
    <cellStyle name="표준 24 24" xfId="512"/>
    <cellStyle name="표준 24 25" xfId="513"/>
    <cellStyle name="표준 24 26" xfId="514"/>
    <cellStyle name="표준 24 27" xfId="515"/>
    <cellStyle name="표준 24 28" xfId="516"/>
    <cellStyle name="표준 24 29" xfId="517"/>
    <cellStyle name="표준 24 3" xfId="518"/>
    <cellStyle name="표준 24 30" xfId="519"/>
    <cellStyle name="표준 24 31" xfId="520"/>
    <cellStyle name="표준 24 32" xfId="521"/>
    <cellStyle name="표준 24 33" xfId="522"/>
    <cellStyle name="표준 24 34" xfId="523"/>
    <cellStyle name="표준 24 35" xfId="524"/>
    <cellStyle name="표준 24 36" xfId="525"/>
    <cellStyle name="표준 24 37" xfId="526"/>
    <cellStyle name="표준 24 38" xfId="527"/>
    <cellStyle name="표준 24 39" xfId="528"/>
    <cellStyle name="표준 24 4" xfId="529"/>
    <cellStyle name="표준 24 40" xfId="530"/>
    <cellStyle name="표준 24 41" xfId="531"/>
    <cellStyle name="표준 24 42" xfId="532"/>
    <cellStyle name="표준 24 43" xfId="533"/>
    <cellStyle name="표준 24 44" xfId="534"/>
    <cellStyle name="표준 24 45" xfId="535"/>
    <cellStyle name="표준 24 46" xfId="536"/>
    <cellStyle name="표준 24 47" xfId="537"/>
    <cellStyle name="표준 24 48" xfId="538"/>
    <cellStyle name="표준 24 5" xfId="539"/>
    <cellStyle name="표준 24 6" xfId="540"/>
    <cellStyle name="표준 24 7" xfId="541"/>
    <cellStyle name="표준 24 8" xfId="542"/>
    <cellStyle name="표준 24 9" xfId="543"/>
    <cellStyle name="표준 25" xfId="544"/>
    <cellStyle name="표준 25 10" xfId="545"/>
    <cellStyle name="표준 25 11" xfId="546"/>
    <cellStyle name="표준 25 12" xfId="547"/>
    <cellStyle name="표준 25 13" xfId="548"/>
    <cellStyle name="표준 25 14" xfId="549"/>
    <cellStyle name="표준 25 15" xfId="550"/>
    <cellStyle name="표준 25 16" xfId="551"/>
    <cellStyle name="표준 25 17" xfId="552"/>
    <cellStyle name="표준 25 18" xfId="553"/>
    <cellStyle name="표준 25 19" xfId="554"/>
    <cellStyle name="표준 25 2" xfId="555"/>
    <cellStyle name="표준 25 20" xfId="556"/>
    <cellStyle name="표준 25 21" xfId="557"/>
    <cellStyle name="표준 25 22" xfId="558"/>
    <cellStyle name="표준 25 23" xfId="559"/>
    <cellStyle name="표준 25 24" xfId="560"/>
    <cellStyle name="표준 25 25" xfId="561"/>
    <cellStyle name="표준 25 26" xfId="562"/>
    <cellStyle name="표준 25 27" xfId="563"/>
    <cellStyle name="표준 25 28" xfId="564"/>
    <cellStyle name="표준 25 29" xfId="565"/>
    <cellStyle name="표준 25 3" xfId="566"/>
    <cellStyle name="표준 25 30" xfId="567"/>
    <cellStyle name="표준 25 31" xfId="568"/>
    <cellStyle name="표준 25 32" xfId="569"/>
    <cellStyle name="표준 25 33" xfId="570"/>
    <cellStyle name="표준 25 34" xfId="571"/>
    <cellStyle name="표준 25 35" xfId="572"/>
    <cellStyle name="표준 25 36" xfId="573"/>
    <cellStyle name="표준 25 37" xfId="574"/>
    <cellStyle name="표준 25 38" xfId="575"/>
    <cellStyle name="표준 25 39" xfId="576"/>
    <cellStyle name="표준 25 4" xfId="577"/>
    <cellStyle name="표준 25 40" xfId="578"/>
    <cellStyle name="표준 25 41" xfId="579"/>
    <cellStyle name="표준 25 42" xfId="580"/>
    <cellStyle name="표준 25 43" xfId="581"/>
    <cellStyle name="표준 25 44" xfId="582"/>
    <cellStyle name="표준 25 45" xfId="583"/>
    <cellStyle name="표준 25 46" xfId="584"/>
    <cellStyle name="표준 25 47" xfId="585"/>
    <cellStyle name="표준 25 48" xfId="586"/>
    <cellStyle name="표준 25 5" xfId="587"/>
    <cellStyle name="표준 25 6" xfId="588"/>
    <cellStyle name="표준 25 7" xfId="589"/>
    <cellStyle name="표준 25 8" xfId="590"/>
    <cellStyle name="표준 25 9" xfId="591"/>
    <cellStyle name="표준 256" xfId="592"/>
    <cellStyle name="표준 257" xfId="593"/>
    <cellStyle name="표준 258" xfId="594"/>
    <cellStyle name="표준 259" xfId="595"/>
    <cellStyle name="표준 26" xfId="596"/>
    <cellStyle name="표준 26 10" xfId="597"/>
    <cellStyle name="표준 26 11" xfId="598"/>
    <cellStyle name="표준 26 12" xfId="599"/>
    <cellStyle name="표준 26 13" xfId="600"/>
    <cellStyle name="표준 26 14" xfId="601"/>
    <cellStyle name="표준 26 15" xfId="602"/>
    <cellStyle name="표준 26 16" xfId="603"/>
    <cellStyle name="표준 26 17" xfId="604"/>
    <cellStyle name="표준 26 18" xfId="605"/>
    <cellStyle name="표준 26 19" xfId="606"/>
    <cellStyle name="표준 26 2" xfId="607"/>
    <cellStyle name="표준 26 20" xfId="608"/>
    <cellStyle name="표준 26 21" xfId="609"/>
    <cellStyle name="표준 26 22" xfId="610"/>
    <cellStyle name="표준 26 23" xfId="611"/>
    <cellStyle name="표준 26 24" xfId="612"/>
    <cellStyle name="표준 26 25" xfId="613"/>
    <cellStyle name="표준 26 26" xfId="614"/>
    <cellStyle name="표준 26 27" xfId="615"/>
    <cellStyle name="표준 26 28" xfId="616"/>
    <cellStyle name="표준 26 29" xfId="617"/>
    <cellStyle name="표준 26 3" xfId="618"/>
    <cellStyle name="표준 26 30" xfId="619"/>
    <cellStyle name="표준 26 31" xfId="620"/>
    <cellStyle name="표준 26 32" xfId="621"/>
    <cellStyle name="표준 26 33" xfId="622"/>
    <cellStyle name="표준 26 34" xfId="623"/>
    <cellStyle name="표준 26 35" xfId="624"/>
    <cellStyle name="표준 26 36" xfId="625"/>
    <cellStyle name="표준 26 37" xfId="626"/>
    <cellStyle name="표준 26 38" xfId="627"/>
    <cellStyle name="표준 26 39" xfId="628"/>
    <cellStyle name="표준 26 4" xfId="629"/>
    <cellStyle name="표준 26 40" xfId="630"/>
    <cellStyle name="표준 26 41" xfId="631"/>
    <cellStyle name="표준 26 42" xfId="632"/>
    <cellStyle name="표준 26 43" xfId="633"/>
    <cellStyle name="표준 26 44" xfId="634"/>
    <cellStyle name="표준 26 45" xfId="635"/>
    <cellStyle name="표준 26 46" xfId="636"/>
    <cellStyle name="표준 26 47" xfId="637"/>
    <cellStyle name="표준 26 48" xfId="638"/>
    <cellStyle name="표준 26 5" xfId="639"/>
    <cellStyle name="표준 26 6" xfId="640"/>
    <cellStyle name="표준 26 7" xfId="641"/>
    <cellStyle name="표준 26 8" xfId="642"/>
    <cellStyle name="표준 26 9" xfId="643"/>
    <cellStyle name="표준 260" xfId="644"/>
    <cellStyle name="표준 261" xfId="645"/>
    <cellStyle name="표준 262" xfId="646"/>
    <cellStyle name="표준 263" xfId="647"/>
    <cellStyle name="표준 264" xfId="648"/>
    <cellStyle name="표준 265" xfId="649"/>
    <cellStyle name="표준 266" xfId="650"/>
    <cellStyle name="표준 267" xfId="651"/>
    <cellStyle name="표준 268" xfId="652"/>
    <cellStyle name="표준 269" xfId="653"/>
    <cellStyle name="표준 27" xfId="654"/>
    <cellStyle name="표준 27 10" xfId="655"/>
    <cellStyle name="표준 27 11" xfId="656"/>
    <cellStyle name="표준 27 12" xfId="657"/>
    <cellStyle name="표준 27 13" xfId="658"/>
    <cellStyle name="표준 27 14" xfId="659"/>
    <cellStyle name="표준 27 15" xfId="660"/>
    <cellStyle name="표준 27 16" xfId="661"/>
    <cellStyle name="표준 27 17" xfId="662"/>
    <cellStyle name="표준 27 18" xfId="663"/>
    <cellStyle name="표준 27 19" xfId="664"/>
    <cellStyle name="표준 27 2" xfId="665"/>
    <cellStyle name="표준 27 20" xfId="666"/>
    <cellStyle name="표준 27 21" xfId="667"/>
    <cellStyle name="표준 27 22" xfId="668"/>
    <cellStyle name="표준 27 23" xfId="669"/>
    <cellStyle name="표준 27 24" xfId="670"/>
    <cellStyle name="표준 27 25" xfId="671"/>
    <cellStyle name="표준 27 26" xfId="672"/>
    <cellStyle name="표준 27 27" xfId="673"/>
    <cellStyle name="표준 27 28" xfId="674"/>
    <cellStyle name="표준 27 29" xfId="675"/>
    <cellStyle name="표준 27 3" xfId="676"/>
    <cellStyle name="표준 27 30" xfId="677"/>
    <cellStyle name="표준 27 31" xfId="678"/>
    <cellStyle name="표준 27 32" xfId="679"/>
    <cellStyle name="표준 27 33" xfId="680"/>
    <cellStyle name="표준 27 34" xfId="681"/>
    <cellStyle name="표준 27 35" xfId="682"/>
    <cellStyle name="표준 27 36" xfId="683"/>
    <cellStyle name="표준 27 37" xfId="684"/>
    <cellStyle name="표준 27 38" xfId="685"/>
    <cellStyle name="표준 27 39" xfId="686"/>
    <cellStyle name="표준 27 4" xfId="687"/>
    <cellStyle name="표준 27 40" xfId="688"/>
    <cellStyle name="표준 27 41" xfId="689"/>
    <cellStyle name="표준 27 42" xfId="690"/>
    <cellStyle name="표준 27 43" xfId="691"/>
    <cellStyle name="표준 27 44" xfId="692"/>
    <cellStyle name="표준 27 45" xfId="693"/>
    <cellStyle name="표준 27 46" xfId="694"/>
    <cellStyle name="표준 27 47" xfId="695"/>
    <cellStyle name="표준 27 48" xfId="696"/>
    <cellStyle name="표준 27 5" xfId="697"/>
    <cellStyle name="표준 27 6" xfId="698"/>
    <cellStyle name="표준 27 7" xfId="699"/>
    <cellStyle name="표준 27 8" xfId="700"/>
    <cellStyle name="표준 27 9" xfId="701"/>
    <cellStyle name="표준 270" xfId="702"/>
    <cellStyle name="표준 271" xfId="703"/>
    <cellStyle name="표준 272" xfId="704"/>
    <cellStyle name="표준 273" xfId="705"/>
    <cellStyle name="표준 274" xfId="706"/>
    <cellStyle name="표준 275" xfId="707"/>
    <cellStyle name="표준 276" xfId="708"/>
    <cellStyle name="표준 277" xfId="709"/>
    <cellStyle name="표준 278" xfId="710"/>
    <cellStyle name="표준 279" xfId="711"/>
    <cellStyle name="표준 28" xfId="712"/>
    <cellStyle name="표준 28 10" xfId="713"/>
    <cellStyle name="표준 28 11" xfId="714"/>
    <cellStyle name="표준 28 12" xfId="715"/>
    <cellStyle name="표준 28 13" xfId="716"/>
    <cellStyle name="표준 28 14" xfId="717"/>
    <cellStyle name="표준 28 15" xfId="718"/>
    <cellStyle name="표준 28 16" xfId="719"/>
    <cellStyle name="표준 28 17" xfId="720"/>
    <cellStyle name="표준 28 18" xfId="721"/>
    <cellStyle name="표준 28 19" xfId="722"/>
    <cellStyle name="표준 28 2" xfId="723"/>
    <cellStyle name="표준 28 20" xfId="724"/>
    <cellStyle name="표준 28 21" xfId="725"/>
    <cellStyle name="표준 28 22" xfId="726"/>
    <cellStyle name="표준 28 23" xfId="727"/>
    <cellStyle name="표준 28 24" xfId="728"/>
    <cellStyle name="표준 28 25" xfId="729"/>
    <cellStyle name="표준 28 26" xfId="730"/>
    <cellStyle name="표준 28 27" xfId="731"/>
    <cellStyle name="표준 28 28" xfId="732"/>
    <cellStyle name="표준 28 29" xfId="733"/>
    <cellStyle name="표준 28 3" xfId="734"/>
    <cellStyle name="표준 28 30" xfId="735"/>
    <cellStyle name="표준 28 31" xfId="736"/>
    <cellStyle name="표준 28 32" xfId="737"/>
    <cellStyle name="표준 28 33" xfId="738"/>
    <cellStyle name="표준 28 34" xfId="739"/>
    <cellStyle name="표준 28 35" xfId="740"/>
    <cellStyle name="표준 28 36" xfId="741"/>
    <cellStyle name="표준 28 37" xfId="742"/>
    <cellStyle name="표준 28 38" xfId="743"/>
    <cellStyle name="표준 28 39" xfId="744"/>
    <cellStyle name="표준 28 4" xfId="745"/>
    <cellStyle name="표준 28 40" xfId="746"/>
    <cellStyle name="표준 28 41" xfId="747"/>
    <cellStyle name="표준 28 42" xfId="748"/>
    <cellStyle name="표준 28 43" xfId="749"/>
    <cellStyle name="표준 28 44" xfId="750"/>
    <cellStyle name="표준 28 45" xfId="751"/>
    <cellStyle name="표준 28 46" xfId="752"/>
    <cellStyle name="표준 28 47" xfId="753"/>
    <cellStyle name="표준 28 48" xfId="754"/>
    <cellStyle name="표준 28 5" xfId="755"/>
    <cellStyle name="표준 28 6" xfId="756"/>
    <cellStyle name="표준 28 7" xfId="757"/>
    <cellStyle name="표준 28 8" xfId="758"/>
    <cellStyle name="표준 28 9" xfId="759"/>
    <cellStyle name="표준 280" xfId="760"/>
    <cellStyle name="표준 281" xfId="761"/>
    <cellStyle name="표준 282" xfId="762"/>
    <cellStyle name="표준 283" xfId="763"/>
    <cellStyle name="표준 284" xfId="764"/>
    <cellStyle name="표준 285" xfId="765"/>
    <cellStyle name="표준 286" xfId="766"/>
    <cellStyle name="표준 287" xfId="767"/>
    <cellStyle name="표준 288" xfId="768"/>
    <cellStyle name="표준 289" xfId="769"/>
    <cellStyle name="표준 29" xfId="770"/>
    <cellStyle name="표준 29 10" xfId="771"/>
    <cellStyle name="표준 29 11" xfId="772"/>
    <cellStyle name="표준 29 12" xfId="773"/>
    <cellStyle name="표준 29 13" xfId="774"/>
    <cellStyle name="표준 29 14" xfId="775"/>
    <cellStyle name="표준 29 15" xfId="776"/>
    <cellStyle name="표준 29 16" xfId="777"/>
    <cellStyle name="표준 29 17" xfId="778"/>
    <cellStyle name="표준 29 18" xfId="779"/>
    <cellStyle name="표준 29 19" xfId="780"/>
    <cellStyle name="표준 29 2" xfId="781"/>
    <cellStyle name="표준 29 20" xfId="782"/>
    <cellStyle name="표준 29 21" xfId="783"/>
    <cellStyle name="표준 29 22" xfId="784"/>
    <cellStyle name="표준 29 23" xfId="785"/>
    <cellStyle name="표준 29 24" xfId="786"/>
    <cellStyle name="표준 29 25" xfId="787"/>
    <cellStyle name="표준 29 26" xfId="788"/>
    <cellStyle name="표준 29 27" xfId="789"/>
    <cellStyle name="표준 29 28" xfId="790"/>
    <cellStyle name="표준 29 29" xfId="791"/>
    <cellStyle name="표준 29 3" xfId="792"/>
    <cellStyle name="표준 29 30" xfId="793"/>
    <cellStyle name="표준 29 31" xfId="794"/>
    <cellStyle name="표준 29 32" xfId="795"/>
    <cellStyle name="표준 29 33" xfId="796"/>
    <cellStyle name="표준 29 34" xfId="797"/>
    <cellStyle name="표준 29 35" xfId="798"/>
    <cellStyle name="표준 29 36" xfId="799"/>
    <cellStyle name="표준 29 37" xfId="800"/>
    <cellStyle name="표준 29 38" xfId="801"/>
    <cellStyle name="표준 29 39" xfId="802"/>
    <cellStyle name="표준 29 4" xfId="803"/>
    <cellStyle name="표준 29 40" xfId="804"/>
    <cellStyle name="표준 29 41" xfId="805"/>
    <cellStyle name="표준 29 42" xfId="806"/>
    <cellStyle name="표준 29 43" xfId="807"/>
    <cellStyle name="표준 29 44" xfId="808"/>
    <cellStyle name="표준 29 45" xfId="809"/>
    <cellStyle name="표준 29 46" xfId="810"/>
    <cellStyle name="표준 29 47" xfId="811"/>
    <cellStyle name="표준 29 48" xfId="812"/>
    <cellStyle name="표준 29 5" xfId="813"/>
    <cellStyle name="표준 29 6" xfId="814"/>
    <cellStyle name="표준 29 7" xfId="815"/>
    <cellStyle name="표준 29 8" xfId="816"/>
    <cellStyle name="표준 29 9" xfId="817"/>
    <cellStyle name="표준 290" xfId="818"/>
    <cellStyle name="표준 291" xfId="819"/>
    <cellStyle name="표준 292" xfId="820"/>
    <cellStyle name="표준 293" xfId="821"/>
    <cellStyle name="표준 294" xfId="822"/>
    <cellStyle name="표준 295" xfId="823"/>
    <cellStyle name="표준 296" xfId="824"/>
    <cellStyle name="표준 297" xfId="825"/>
    <cellStyle name="표준 298" xfId="826"/>
    <cellStyle name="표준 299" xfId="827"/>
    <cellStyle name="표준 3" xfId="828"/>
    <cellStyle name="표준 3 2" xfId="829"/>
    <cellStyle name="표준 3 2 2" xfId="830"/>
    <cellStyle name="표준 3 2 3" xfId="831"/>
    <cellStyle name="표준 3 2 4" xfId="832"/>
    <cellStyle name="표준 3 3" xfId="833"/>
    <cellStyle name="표준 3 3 2" xfId="834"/>
    <cellStyle name="표준 3 3 3" xfId="835"/>
    <cellStyle name="표준 3 3 4" xfId="836"/>
    <cellStyle name="표준 3 4" xfId="837"/>
    <cellStyle name="표준 30" xfId="838"/>
    <cellStyle name="표준 30 10" xfId="839"/>
    <cellStyle name="표준 30 11" xfId="840"/>
    <cellStyle name="표준 30 12" xfId="841"/>
    <cellStyle name="표준 30 13" xfId="842"/>
    <cellStyle name="표준 30 14" xfId="843"/>
    <cellStyle name="표준 30 15" xfId="844"/>
    <cellStyle name="표준 30 16" xfId="845"/>
    <cellStyle name="표준 30 17" xfId="846"/>
    <cellStyle name="표준 30 18" xfId="847"/>
    <cellStyle name="표준 30 19" xfId="848"/>
    <cellStyle name="표준 30 2" xfId="849"/>
    <cellStyle name="표준 30 20" xfId="850"/>
    <cellStyle name="표준 30 21" xfId="851"/>
    <cellStyle name="표준 30 22" xfId="852"/>
    <cellStyle name="표준 30 23" xfId="853"/>
    <cellStyle name="표준 30 24" xfId="854"/>
    <cellStyle name="표준 30 25" xfId="855"/>
    <cellStyle name="표준 30 26" xfId="856"/>
    <cellStyle name="표준 30 27" xfId="857"/>
    <cellStyle name="표준 30 28" xfId="858"/>
    <cellStyle name="표준 30 29" xfId="859"/>
    <cellStyle name="표준 30 3" xfId="860"/>
    <cellStyle name="표준 30 30" xfId="861"/>
    <cellStyle name="표준 30 31" xfId="862"/>
    <cellStyle name="표준 30 32" xfId="863"/>
    <cellStyle name="표준 30 33" xfId="864"/>
    <cellStyle name="표준 30 34" xfId="865"/>
    <cellStyle name="표준 30 35" xfId="866"/>
    <cellStyle name="표준 30 36" xfId="867"/>
    <cellStyle name="표준 30 37" xfId="868"/>
    <cellStyle name="표준 30 38" xfId="869"/>
    <cellStyle name="표준 30 39" xfId="870"/>
    <cellStyle name="표준 30 4" xfId="871"/>
    <cellStyle name="표준 30 40" xfId="872"/>
    <cellStyle name="표준 30 41" xfId="873"/>
    <cellStyle name="표준 30 42" xfId="874"/>
    <cellStyle name="표준 30 43" xfId="875"/>
    <cellStyle name="표준 30 44" xfId="876"/>
    <cellStyle name="표준 30 45" xfId="877"/>
    <cellStyle name="표준 30 46" xfId="878"/>
    <cellStyle name="표준 30 47" xfId="879"/>
    <cellStyle name="표준 30 48" xfId="880"/>
    <cellStyle name="표준 30 5" xfId="881"/>
    <cellStyle name="표준 30 6" xfId="882"/>
    <cellStyle name="표준 30 7" xfId="883"/>
    <cellStyle name="표준 30 8" xfId="884"/>
    <cellStyle name="표준 30 9" xfId="885"/>
    <cellStyle name="표준 300" xfId="886"/>
    <cellStyle name="표준 301" xfId="887"/>
    <cellStyle name="표준 302" xfId="888"/>
    <cellStyle name="표준 303" xfId="889"/>
    <cellStyle name="표준 304" xfId="890"/>
    <cellStyle name="표준 305" xfId="891"/>
    <cellStyle name="표준 306" xfId="892"/>
    <cellStyle name="표준 307" xfId="893"/>
    <cellStyle name="표준 308" xfId="894"/>
    <cellStyle name="표준 309" xfId="895"/>
    <cellStyle name="표준 31" xfId="896"/>
    <cellStyle name="표준 31 10" xfId="897"/>
    <cellStyle name="표준 31 11" xfId="898"/>
    <cellStyle name="표준 31 12" xfId="899"/>
    <cellStyle name="표준 31 13" xfId="900"/>
    <cellStyle name="표준 31 14" xfId="901"/>
    <cellStyle name="표준 31 15" xfId="902"/>
    <cellStyle name="표준 31 16" xfId="903"/>
    <cellStyle name="표준 31 17" xfId="904"/>
    <cellStyle name="표준 31 18" xfId="905"/>
    <cellStyle name="표준 31 19" xfId="906"/>
    <cellStyle name="표준 31 2" xfId="907"/>
    <cellStyle name="표준 31 20" xfId="908"/>
    <cellStyle name="표준 31 21" xfId="909"/>
    <cellStyle name="표준 31 22" xfId="910"/>
    <cellStyle name="표준 31 23" xfId="911"/>
    <cellStyle name="표준 31 24" xfId="912"/>
    <cellStyle name="표준 31 25" xfId="913"/>
    <cellStyle name="표준 31 26" xfId="914"/>
    <cellStyle name="표준 31 27" xfId="915"/>
    <cellStyle name="표준 31 28" xfId="916"/>
    <cellStyle name="표준 31 29" xfId="917"/>
    <cellStyle name="표준 31 3" xfId="918"/>
    <cellStyle name="표준 31 30" xfId="919"/>
    <cellStyle name="표준 31 31" xfId="920"/>
    <cellStyle name="표준 31 32" xfId="921"/>
    <cellStyle name="표준 31 33" xfId="922"/>
    <cellStyle name="표준 31 34" xfId="923"/>
    <cellStyle name="표준 31 35" xfId="924"/>
    <cellStyle name="표준 31 36" xfId="925"/>
    <cellStyle name="표준 31 37" xfId="926"/>
    <cellStyle name="표준 31 38" xfId="927"/>
    <cellStyle name="표준 31 39" xfId="928"/>
    <cellStyle name="표준 31 4" xfId="929"/>
    <cellStyle name="표준 31 40" xfId="930"/>
    <cellStyle name="표준 31 41" xfId="931"/>
    <cellStyle name="표준 31 42" xfId="932"/>
    <cellStyle name="표준 31 43" xfId="933"/>
    <cellStyle name="표준 31 44" xfId="934"/>
    <cellStyle name="표준 31 45" xfId="935"/>
    <cellStyle name="표준 31 46" xfId="936"/>
    <cellStyle name="표준 31 47" xfId="937"/>
    <cellStyle name="표준 31 48" xfId="938"/>
    <cellStyle name="표준 31 5" xfId="939"/>
    <cellStyle name="표준 31 6" xfId="940"/>
    <cellStyle name="표준 31 7" xfId="941"/>
    <cellStyle name="표준 31 8" xfId="942"/>
    <cellStyle name="표준 31 9" xfId="943"/>
    <cellStyle name="표준 310" xfId="944"/>
    <cellStyle name="표준 311" xfId="945"/>
    <cellStyle name="표준 312" xfId="946"/>
    <cellStyle name="표준 313" xfId="947"/>
    <cellStyle name="표준 314" xfId="948"/>
    <cellStyle name="표준 315" xfId="949"/>
    <cellStyle name="표준 316" xfId="950"/>
    <cellStyle name="표준 317" xfId="951"/>
    <cellStyle name="표준 318" xfId="952"/>
    <cellStyle name="표준 319" xfId="953"/>
    <cellStyle name="표준 32" xfId="954"/>
    <cellStyle name="표준 32 10" xfId="955"/>
    <cellStyle name="표준 32 11" xfId="956"/>
    <cellStyle name="표준 32 12" xfId="957"/>
    <cellStyle name="표준 32 13" xfId="958"/>
    <cellStyle name="표준 32 14" xfId="959"/>
    <cellStyle name="표준 32 15" xfId="960"/>
    <cellStyle name="표준 32 16" xfId="961"/>
    <cellStyle name="표준 32 17" xfId="962"/>
    <cellStyle name="표준 32 18" xfId="963"/>
    <cellStyle name="표준 32 19" xfId="964"/>
    <cellStyle name="표준 32 2" xfId="965"/>
    <cellStyle name="표준 32 20" xfId="966"/>
    <cellStyle name="표준 32 21" xfId="967"/>
    <cellStyle name="표준 32 22" xfId="968"/>
    <cellStyle name="표준 32 23" xfId="969"/>
    <cellStyle name="표준 32 24" xfId="970"/>
    <cellStyle name="표준 32 25" xfId="971"/>
    <cellStyle name="표준 32 26" xfId="972"/>
    <cellStyle name="표준 32 27" xfId="973"/>
    <cellStyle name="표준 32 28" xfId="974"/>
    <cellStyle name="표준 32 29" xfId="975"/>
    <cellStyle name="표준 32 3" xfId="976"/>
    <cellStyle name="표준 32 30" xfId="977"/>
    <cellStyle name="표준 32 31" xfId="978"/>
    <cellStyle name="표준 32 32" xfId="979"/>
    <cellStyle name="표준 32 33" xfId="980"/>
    <cellStyle name="표준 32 34" xfId="981"/>
    <cellStyle name="표준 32 35" xfId="982"/>
    <cellStyle name="표준 32 36" xfId="983"/>
    <cellStyle name="표준 32 37" xfId="984"/>
    <cellStyle name="표준 32 38" xfId="985"/>
    <cellStyle name="표준 32 39" xfId="986"/>
    <cellStyle name="표준 32 4" xfId="987"/>
    <cellStyle name="표준 32 40" xfId="988"/>
    <cellStyle name="표준 32 41" xfId="989"/>
    <cellStyle name="표준 32 42" xfId="990"/>
    <cellStyle name="표준 32 43" xfId="991"/>
    <cellStyle name="표준 32 44" xfId="992"/>
    <cellStyle name="표준 32 45" xfId="993"/>
    <cellStyle name="표준 32 46" xfId="994"/>
    <cellStyle name="표준 32 47" xfId="995"/>
    <cellStyle name="표준 32 48" xfId="996"/>
    <cellStyle name="표준 32 5" xfId="997"/>
    <cellStyle name="표준 32 6" xfId="998"/>
    <cellStyle name="표준 32 7" xfId="999"/>
    <cellStyle name="표준 32 8" xfId="1000"/>
    <cellStyle name="표준 32 9" xfId="1001"/>
    <cellStyle name="표준 320" xfId="1002"/>
    <cellStyle name="표준 321" xfId="1003"/>
    <cellStyle name="표준 322" xfId="1004"/>
    <cellStyle name="표준 323" xfId="1005"/>
    <cellStyle name="표준 324" xfId="1006"/>
    <cellStyle name="표준 325" xfId="1007"/>
    <cellStyle name="표준 326" xfId="1008"/>
    <cellStyle name="표준 327" xfId="1009"/>
    <cellStyle name="표준 328" xfId="1010"/>
    <cellStyle name="표준 329" xfId="1011"/>
    <cellStyle name="표준 33" xfId="1012"/>
    <cellStyle name="표준 33 10" xfId="1013"/>
    <cellStyle name="표준 33 11" xfId="1014"/>
    <cellStyle name="표준 33 12" xfId="1015"/>
    <cellStyle name="표준 33 13" xfId="1016"/>
    <cellStyle name="표준 33 14" xfId="1017"/>
    <cellStyle name="표준 33 15" xfId="1018"/>
    <cellStyle name="표준 33 16" xfId="1019"/>
    <cellStyle name="표준 33 17" xfId="1020"/>
    <cellStyle name="표준 33 18" xfId="1021"/>
    <cellStyle name="표준 33 19" xfId="1022"/>
    <cellStyle name="표준 33 2" xfId="1023"/>
    <cellStyle name="표준 33 20" xfId="1024"/>
    <cellStyle name="표준 33 21" xfId="1025"/>
    <cellStyle name="표준 33 22" xfId="1026"/>
    <cellStyle name="표준 33 23" xfId="1027"/>
    <cellStyle name="표준 33 24" xfId="1028"/>
    <cellStyle name="표준 33 25" xfId="1029"/>
    <cellStyle name="표준 33 26" xfId="1030"/>
    <cellStyle name="표준 33 27" xfId="1031"/>
    <cellStyle name="표준 33 28" xfId="1032"/>
    <cellStyle name="표준 33 29" xfId="1033"/>
    <cellStyle name="표준 33 3" xfId="1034"/>
    <cellStyle name="표준 33 30" xfId="1035"/>
    <cellStyle name="표준 33 31" xfId="1036"/>
    <cellStyle name="표준 33 32" xfId="1037"/>
    <cellStyle name="표준 33 33" xfId="1038"/>
    <cellStyle name="표준 33 34" xfId="1039"/>
    <cellStyle name="표준 33 35" xfId="1040"/>
    <cellStyle name="표준 33 36" xfId="1041"/>
    <cellStyle name="표준 33 37" xfId="1042"/>
    <cellStyle name="표준 33 38" xfId="1043"/>
    <cellStyle name="표준 33 39" xfId="1044"/>
    <cellStyle name="표준 33 4" xfId="1045"/>
    <cellStyle name="표준 33 40" xfId="1046"/>
    <cellStyle name="표준 33 41" xfId="1047"/>
    <cellStyle name="표준 33 42" xfId="1048"/>
    <cellStyle name="표준 33 43" xfId="1049"/>
    <cellStyle name="표준 33 44" xfId="1050"/>
    <cellStyle name="표준 33 45" xfId="1051"/>
    <cellStyle name="표준 33 46" xfId="1052"/>
    <cellStyle name="표준 33 47" xfId="1053"/>
    <cellStyle name="표준 33 48" xfId="1054"/>
    <cellStyle name="표준 33 5" xfId="1055"/>
    <cellStyle name="표준 33 6" xfId="1056"/>
    <cellStyle name="표준 33 7" xfId="1057"/>
    <cellStyle name="표준 33 8" xfId="1058"/>
    <cellStyle name="표준 33 9" xfId="1059"/>
    <cellStyle name="표준 330" xfId="1060"/>
    <cellStyle name="표준 331" xfId="1061"/>
    <cellStyle name="표준 332" xfId="1062"/>
    <cellStyle name="표준 333" xfId="1063"/>
    <cellStyle name="표준 334" xfId="1064"/>
    <cellStyle name="표준 335" xfId="1065"/>
    <cellStyle name="표준 336" xfId="1066"/>
    <cellStyle name="표준 337" xfId="1067"/>
    <cellStyle name="표준 338" xfId="1068"/>
    <cellStyle name="표준 339" xfId="1069"/>
    <cellStyle name="표준 34" xfId="1070"/>
    <cellStyle name="표준 34 10" xfId="1071"/>
    <cellStyle name="표준 34 11" xfId="1072"/>
    <cellStyle name="표준 34 12" xfId="1073"/>
    <cellStyle name="표준 34 13" xfId="1074"/>
    <cellStyle name="표준 34 14" xfId="1075"/>
    <cellStyle name="표준 34 15" xfId="1076"/>
    <cellStyle name="표준 34 16" xfId="1077"/>
    <cellStyle name="표준 34 17" xfId="1078"/>
    <cellStyle name="표준 34 18" xfId="1079"/>
    <cellStyle name="표준 34 19" xfId="1080"/>
    <cellStyle name="표준 34 2" xfId="1081"/>
    <cellStyle name="표준 34 20" xfId="1082"/>
    <cellStyle name="표준 34 21" xfId="1083"/>
    <cellStyle name="표준 34 22" xfId="1084"/>
    <cellStyle name="표준 34 23" xfId="1085"/>
    <cellStyle name="표준 34 24" xfId="1086"/>
    <cellStyle name="표준 34 25" xfId="1087"/>
    <cellStyle name="표준 34 26" xfId="1088"/>
    <cellStyle name="표준 34 27" xfId="1089"/>
    <cellStyle name="표준 34 28" xfId="1090"/>
    <cellStyle name="표준 34 29" xfId="1091"/>
    <cellStyle name="표준 34 3" xfId="1092"/>
    <cellStyle name="표준 34 30" xfId="1093"/>
    <cellStyle name="표준 34 31" xfId="1094"/>
    <cellStyle name="표준 34 32" xfId="1095"/>
    <cellStyle name="표준 34 33" xfId="1096"/>
    <cellStyle name="표준 34 34" xfId="1097"/>
    <cellStyle name="표준 34 35" xfId="1098"/>
    <cellStyle name="표준 34 36" xfId="1099"/>
    <cellStyle name="표준 34 37" xfId="1100"/>
    <cellStyle name="표준 34 38" xfId="1101"/>
    <cellStyle name="표준 34 39" xfId="1102"/>
    <cellStyle name="표준 34 4" xfId="1103"/>
    <cellStyle name="표준 34 40" xfId="1104"/>
    <cellStyle name="표준 34 41" xfId="1105"/>
    <cellStyle name="표준 34 42" xfId="1106"/>
    <cellStyle name="표준 34 43" xfId="1107"/>
    <cellStyle name="표준 34 44" xfId="1108"/>
    <cellStyle name="표준 34 45" xfId="1109"/>
    <cellStyle name="표준 34 46" xfId="1110"/>
    <cellStyle name="표준 34 47" xfId="1111"/>
    <cellStyle name="표준 34 48" xfId="1112"/>
    <cellStyle name="표준 34 5" xfId="1113"/>
    <cellStyle name="표준 34 6" xfId="1114"/>
    <cellStyle name="표준 34 7" xfId="1115"/>
    <cellStyle name="표준 34 8" xfId="1116"/>
    <cellStyle name="표준 34 9" xfId="1117"/>
    <cellStyle name="표준 340" xfId="1118"/>
    <cellStyle name="표준 341" xfId="1119"/>
    <cellStyle name="표준 342" xfId="1120"/>
    <cellStyle name="표준 343" xfId="1121"/>
    <cellStyle name="표준 344" xfId="1122"/>
    <cellStyle name="표준 345" xfId="1123"/>
    <cellStyle name="표준 346" xfId="1124"/>
    <cellStyle name="표준 347" xfId="1125"/>
    <cellStyle name="표준 348" xfId="1126"/>
    <cellStyle name="표준 349" xfId="1127"/>
    <cellStyle name="표준 35" xfId="1128"/>
    <cellStyle name="표준 35 10" xfId="1129"/>
    <cellStyle name="표준 35 11" xfId="1130"/>
    <cellStyle name="표준 35 12" xfId="1131"/>
    <cellStyle name="표준 35 13" xfId="1132"/>
    <cellStyle name="표준 35 14" xfId="1133"/>
    <cellStyle name="표준 35 15" xfId="1134"/>
    <cellStyle name="표준 35 16" xfId="1135"/>
    <cellStyle name="표준 35 17" xfId="1136"/>
    <cellStyle name="표준 35 18" xfId="1137"/>
    <cellStyle name="표준 35 19" xfId="1138"/>
    <cellStyle name="표준 35 2" xfId="1139"/>
    <cellStyle name="표준 35 20" xfId="1140"/>
    <cellStyle name="표준 35 21" xfId="1141"/>
    <cellStyle name="표준 35 22" xfId="1142"/>
    <cellStyle name="표준 35 23" xfId="1143"/>
    <cellStyle name="표준 35 24" xfId="1144"/>
    <cellStyle name="표준 35 25" xfId="1145"/>
    <cellStyle name="표준 35 26" xfId="1146"/>
    <cellStyle name="표준 35 27" xfId="1147"/>
    <cellStyle name="표준 35 28" xfId="1148"/>
    <cellStyle name="표준 35 29" xfId="1149"/>
    <cellStyle name="표준 35 3" xfId="1150"/>
    <cellStyle name="표준 35 30" xfId="1151"/>
    <cellStyle name="표준 35 31" xfId="1152"/>
    <cellStyle name="표준 35 32" xfId="1153"/>
    <cellStyle name="표준 35 33" xfId="1154"/>
    <cellStyle name="표준 35 34" xfId="1155"/>
    <cellStyle name="표준 35 35" xfId="1156"/>
    <cellStyle name="표준 35 36" xfId="1157"/>
    <cellStyle name="표준 35 37" xfId="1158"/>
    <cellStyle name="표준 35 38" xfId="1159"/>
    <cellStyle name="표준 35 39" xfId="1160"/>
    <cellStyle name="표준 35 4" xfId="1161"/>
    <cellStyle name="표준 35 40" xfId="1162"/>
    <cellStyle name="표준 35 41" xfId="1163"/>
    <cellStyle name="표준 35 42" xfId="1164"/>
    <cellStyle name="표준 35 43" xfId="1165"/>
    <cellStyle name="표준 35 44" xfId="1166"/>
    <cellStyle name="표준 35 45" xfId="1167"/>
    <cellStyle name="표준 35 46" xfId="1168"/>
    <cellStyle name="표준 35 47" xfId="1169"/>
    <cellStyle name="표준 35 48" xfId="1170"/>
    <cellStyle name="표준 35 5" xfId="1171"/>
    <cellStyle name="표준 35 6" xfId="1172"/>
    <cellStyle name="표준 35 7" xfId="1173"/>
    <cellStyle name="표준 35 8" xfId="1174"/>
    <cellStyle name="표준 35 9" xfId="1175"/>
    <cellStyle name="표준 350" xfId="1176"/>
    <cellStyle name="표준 351" xfId="1177"/>
    <cellStyle name="표준 352" xfId="1178"/>
    <cellStyle name="표준 353" xfId="1179"/>
    <cellStyle name="표준 354" xfId="1180"/>
    <cellStyle name="표준 355" xfId="3224"/>
    <cellStyle name="표준 356" xfId="3225"/>
    <cellStyle name="표준 357" xfId="3226"/>
    <cellStyle name="표준 358" xfId="3227"/>
    <cellStyle name="표준 359" xfId="3228"/>
    <cellStyle name="표준 36" xfId="1181"/>
    <cellStyle name="표준 36 10" xfId="1182"/>
    <cellStyle name="표준 36 11" xfId="1183"/>
    <cellStyle name="표준 36 12" xfId="1184"/>
    <cellStyle name="표준 36 13" xfId="1185"/>
    <cellStyle name="표준 36 14" xfId="1186"/>
    <cellStyle name="표준 36 15" xfId="1187"/>
    <cellStyle name="표준 36 16" xfId="1188"/>
    <cellStyle name="표준 36 17" xfId="1189"/>
    <cellStyle name="표준 36 18" xfId="1190"/>
    <cellStyle name="표준 36 19" xfId="1191"/>
    <cellStyle name="표준 36 2" xfId="1192"/>
    <cellStyle name="표준 36 20" xfId="1193"/>
    <cellStyle name="표준 36 21" xfId="1194"/>
    <cellStyle name="표준 36 22" xfId="1195"/>
    <cellStyle name="표준 36 23" xfId="1196"/>
    <cellStyle name="표준 36 24" xfId="1197"/>
    <cellStyle name="표준 36 25" xfId="1198"/>
    <cellStyle name="표준 36 26" xfId="1199"/>
    <cellStyle name="표준 36 27" xfId="1200"/>
    <cellStyle name="표준 36 28" xfId="1201"/>
    <cellStyle name="표준 36 29" xfId="1202"/>
    <cellStyle name="표준 36 3" xfId="1203"/>
    <cellStyle name="표준 36 30" xfId="1204"/>
    <cellStyle name="표준 36 31" xfId="1205"/>
    <cellStyle name="표준 36 32" xfId="1206"/>
    <cellStyle name="표준 36 33" xfId="1207"/>
    <cellStyle name="표준 36 34" xfId="1208"/>
    <cellStyle name="표준 36 35" xfId="1209"/>
    <cellStyle name="표준 36 36" xfId="1210"/>
    <cellStyle name="표준 36 37" xfId="1211"/>
    <cellStyle name="표준 36 38" xfId="1212"/>
    <cellStyle name="표준 36 39" xfId="1213"/>
    <cellStyle name="표준 36 4" xfId="1214"/>
    <cellStyle name="표준 36 40" xfId="1215"/>
    <cellStyle name="표준 36 41" xfId="1216"/>
    <cellStyle name="표준 36 42" xfId="1217"/>
    <cellStyle name="표준 36 43" xfId="1218"/>
    <cellStyle name="표준 36 44" xfId="1219"/>
    <cellStyle name="표준 36 45" xfId="1220"/>
    <cellStyle name="표준 36 46" xfId="1221"/>
    <cellStyle name="표준 36 47" xfId="1222"/>
    <cellStyle name="표준 36 48" xfId="1223"/>
    <cellStyle name="표준 36 5" xfId="1224"/>
    <cellStyle name="표준 36 6" xfId="1225"/>
    <cellStyle name="표준 36 7" xfId="1226"/>
    <cellStyle name="표준 36 8" xfId="1227"/>
    <cellStyle name="표준 36 9" xfId="1228"/>
    <cellStyle name="표준 360" xfId="3229"/>
    <cellStyle name="표준 361" xfId="3230"/>
    <cellStyle name="표준 37" xfId="1229"/>
    <cellStyle name="표준 37 10" xfId="1230"/>
    <cellStyle name="표준 37 11" xfId="1231"/>
    <cellStyle name="표준 37 12" xfId="1232"/>
    <cellStyle name="표준 37 13" xfId="1233"/>
    <cellStyle name="표준 37 14" xfId="1234"/>
    <cellStyle name="표준 37 15" xfId="1235"/>
    <cellStyle name="표준 37 16" xfId="1236"/>
    <cellStyle name="표준 37 17" xfId="1237"/>
    <cellStyle name="표준 37 18" xfId="1238"/>
    <cellStyle name="표준 37 19" xfId="1239"/>
    <cellStyle name="표준 37 2" xfId="1240"/>
    <cellStyle name="표준 37 20" xfId="1241"/>
    <cellStyle name="표준 37 21" xfId="1242"/>
    <cellStyle name="표준 37 22" xfId="1243"/>
    <cellStyle name="표준 37 23" xfId="1244"/>
    <cellStyle name="표준 37 24" xfId="1245"/>
    <cellStyle name="표준 37 25" xfId="1246"/>
    <cellStyle name="표준 37 26" xfId="1247"/>
    <cellStyle name="표준 37 27" xfId="1248"/>
    <cellStyle name="표준 37 28" xfId="1249"/>
    <cellStyle name="표준 37 29" xfId="1250"/>
    <cellStyle name="표준 37 3" xfId="1251"/>
    <cellStyle name="표준 37 30" xfId="1252"/>
    <cellStyle name="표준 37 31" xfId="1253"/>
    <cellStyle name="표준 37 32" xfId="1254"/>
    <cellStyle name="표준 37 33" xfId="1255"/>
    <cellStyle name="표준 37 34" xfId="1256"/>
    <cellStyle name="표준 37 35" xfId="1257"/>
    <cellStyle name="표준 37 36" xfId="1258"/>
    <cellStyle name="표준 37 37" xfId="1259"/>
    <cellStyle name="표준 37 38" xfId="1260"/>
    <cellStyle name="표준 37 39" xfId="1261"/>
    <cellStyle name="표준 37 4" xfId="1262"/>
    <cellStyle name="표준 37 40" xfId="1263"/>
    <cellStyle name="표준 37 41" xfId="1264"/>
    <cellStyle name="표준 37 42" xfId="1265"/>
    <cellStyle name="표준 37 43" xfId="1266"/>
    <cellStyle name="표준 37 44" xfId="1267"/>
    <cellStyle name="표준 37 45" xfId="1268"/>
    <cellStyle name="표준 37 46" xfId="1269"/>
    <cellStyle name="표준 37 47" xfId="1270"/>
    <cellStyle name="표준 37 48" xfId="1271"/>
    <cellStyle name="표준 37 5" xfId="1272"/>
    <cellStyle name="표준 37 6" xfId="1273"/>
    <cellStyle name="표준 37 7" xfId="1274"/>
    <cellStyle name="표준 37 8" xfId="1275"/>
    <cellStyle name="표준 37 9" xfId="1276"/>
    <cellStyle name="표준 38" xfId="1277"/>
    <cellStyle name="표준 38 10" xfId="1278"/>
    <cellStyle name="표준 38 11" xfId="1279"/>
    <cellStyle name="표준 38 12" xfId="1280"/>
    <cellStyle name="표준 38 13" xfId="1281"/>
    <cellStyle name="표준 38 14" xfId="1282"/>
    <cellStyle name="표준 38 15" xfId="1283"/>
    <cellStyle name="표준 38 16" xfId="1284"/>
    <cellStyle name="표준 38 17" xfId="1285"/>
    <cellStyle name="표준 38 18" xfId="1286"/>
    <cellStyle name="표준 38 19" xfId="1287"/>
    <cellStyle name="표준 38 2" xfId="1288"/>
    <cellStyle name="표준 38 2 2" xfId="1289"/>
    <cellStyle name="표준 38 20" xfId="1290"/>
    <cellStyle name="표준 38 21" xfId="1291"/>
    <cellStyle name="표준 38 22" xfId="1292"/>
    <cellStyle name="표준 38 23" xfId="1293"/>
    <cellStyle name="표준 38 24" xfId="1294"/>
    <cellStyle name="표준 38 25" xfId="1295"/>
    <cellStyle name="표준 38 26" xfId="1296"/>
    <cellStyle name="표준 38 27" xfId="1297"/>
    <cellStyle name="표준 38 28" xfId="1298"/>
    <cellStyle name="표준 38 29" xfId="1299"/>
    <cellStyle name="표준 38 3" xfId="1300"/>
    <cellStyle name="표준 38 3 2" xfId="1301"/>
    <cellStyle name="표준 38 30" xfId="1302"/>
    <cellStyle name="표준 38 31" xfId="1303"/>
    <cellStyle name="표준 38 32" xfId="1304"/>
    <cellStyle name="표준 38 33" xfId="1305"/>
    <cellStyle name="표준 38 34" xfId="1306"/>
    <cellStyle name="표준 38 35" xfId="1307"/>
    <cellStyle name="표준 38 36" xfId="1308"/>
    <cellStyle name="표준 38 37" xfId="1309"/>
    <cellStyle name="표준 38 38" xfId="1310"/>
    <cellStyle name="표준 38 39" xfId="1311"/>
    <cellStyle name="표준 38 4" xfId="1312"/>
    <cellStyle name="표준 38 4 2" xfId="1313"/>
    <cellStyle name="표준 38 40" xfId="1314"/>
    <cellStyle name="표준 38 41" xfId="1315"/>
    <cellStyle name="표준 38 42" xfId="1316"/>
    <cellStyle name="표준 38 43" xfId="1317"/>
    <cellStyle name="표준 38 44" xfId="1318"/>
    <cellStyle name="표준 38 45" xfId="1319"/>
    <cellStyle name="표준 38 46" xfId="1320"/>
    <cellStyle name="표준 38 47" xfId="1321"/>
    <cellStyle name="표준 38 48" xfId="1322"/>
    <cellStyle name="표준 38 5" xfId="1323"/>
    <cellStyle name="표준 38 6" xfId="1324"/>
    <cellStyle name="표준 38 7" xfId="1325"/>
    <cellStyle name="표준 38 8" xfId="1326"/>
    <cellStyle name="표준 38 9" xfId="1327"/>
    <cellStyle name="표준 39" xfId="1328"/>
    <cellStyle name="표준 39 10" xfId="1329"/>
    <cellStyle name="표준 39 11" xfId="1330"/>
    <cellStyle name="표준 39 12" xfId="1331"/>
    <cellStyle name="표준 39 13" xfId="1332"/>
    <cellStyle name="표준 39 14" xfId="1333"/>
    <cellStyle name="표준 39 15" xfId="1334"/>
    <cellStyle name="표준 39 16" xfId="1335"/>
    <cellStyle name="표준 39 17" xfId="1336"/>
    <cellStyle name="표준 39 18" xfId="1337"/>
    <cellStyle name="표준 39 19" xfId="1338"/>
    <cellStyle name="표준 39 2" xfId="1339"/>
    <cellStyle name="표준 39 2 2" xfId="1340"/>
    <cellStyle name="표준 39 20" xfId="1341"/>
    <cellStyle name="표준 39 21" xfId="1342"/>
    <cellStyle name="표준 39 22" xfId="1343"/>
    <cellStyle name="표준 39 23" xfId="1344"/>
    <cellStyle name="표준 39 24" xfId="1345"/>
    <cellStyle name="표준 39 25" xfId="1346"/>
    <cellStyle name="표준 39 26" xfId="1347"/>
    <cellStyle name="표준 39 27" xfId="1348"/>
    <cellStyle name="표준 39 28" xfId="1349"/>
    <cellStyle name="표준 39 29" xfId="1350"/>
    <cellStyle name="표준 39 3" xfId="1351"/>
    <cellStyle name="표준 39 3 2" xfId="1352"/>
    <cellStyle name="표준 39 30" xfId="1353"/>
    <cellStyle name="표준 39 31" xfId="1354"/>
    <cellStyle name="표준 39 32" xfId="1355"/>
    <cellStyle name="표준 39 33" xfId="1356"/>
    <cellStyle name="표준 39 34" xfId="1357"/>
    <cellStyle name="표준 39 35" xfId="1358"/>
    <cellStyle name="표준 39 36" xfId="1359"/>
    <cellStyle name="표준 39 37" xfId="1360"/>
    <cellStyle name="표준 39 38" xfId="1361"/>
    <cellStyle name="표준 39 39" xfId="1362"/>
    <cellStyle name="표준 39 4" xfId="1363"/>
    <cellStyle name="표준 39 4 2" xfId="1364"/>
    <cellStyle name="표준 39 40" xfId="1365"/>
    <cellStyle name="표준 39 41" xfId="1366"/>
    <cellStyle name="표준 39 42" xfId="1367"/>
    <cellStyle name="표준 39 43" xfId="1368"/>
    <cellStyle name="표준 39 44" xfId="1369"/>
    <cellStyle name="표준 39 45" xfId="1370"/>
    <cellStyle name="표준 39 46" xfId="1371"/>
    <cellStyle name="표준 39 47" xfId="1372"/>
    <cellStyle name="표준 39 48" xfId="1373"/>
    <cellStyle name="표준 39 5" xfId="1374"/>
    <cellStyle name="표준 39 6" xfId="1375"/>
    <cellStyle name="표준 39 7" xfId="1376"/>
    <cellStyle name="표준 39 8" xfId="1377"/>
    <cellStyle name="표준 39 9" xfId="1378"/>
    <cellStyle name="표준 4" xfId="1379"/>
    <cellStyle name="표준 4 2" xfId="1380"/>
    <cellStyle name="표준 4 3" xfId="1381"/>
    <cellStyle name="표준 4 4" xfId="1382"/>
    <cellStyle name="표준 40" xfId="1383"/>
    <cellStyle name="표준 40 10" xfId="1384"/>
    <cellStyle name="표준 40 11" xfId="1385"/>
    <cellStyle name="표준 40 12" xfId="1386"/>
    <cellStyle name="표준 40 13" xfId="1387"/>
    <cellStyle name="표준 40 14" xfId="1388"/>
    <cellStyle name="표준 40 15" xfId="1389"/>
    <cellStyle name="표준 40 16" xfId="1390"/>
    <cellStyle name="표준 40 17" xfId="1391"/>
    <cellStyle name="표준 40 18" xfId="1392"/>
    <cellStyle name="표준 40 19" xfId="1393"/>
    <cellStyle name="표준 40 2" xfId="1394"/>
    <cellStyle name="표준 40 2 2" xfId="1395"/>
    <cellStyle name="표준 40 20" xfId="1396"/>
    <cellStyle name="표준 40 21" xfId="1397"/>
    <cellStyle name="표준 40 22" xfId="1398"/>
    <cellStyle name="표준 40 23" xfId="1399"/>
    <cellStyle name="표준 40 24" xfId="1400"/>
    <cellStyle name="표준 40 25" xfId="1401"/>
    <cellStyle name="표준 40 26" xfId="1402"/>
    <cellStyle name="표준 40 27" xfId="1403"/>
    <cellStyle name="표준 40 28" xfId="1404"/>
    <cellStyle name="표준 40 29" xfId="1405"/>
    <cellStyle name="표준 40 3" xfId="1406"/>
    <cellStyle name="표준 40 3 2" xfId="1407"/>
    <cellStyle name="표준 40 30" xfId="1408"/>
    <cellStyle name="표준 40 31" xfId="1409"/>
    <cellStyle name="표준 40 32" xfId="1410"/>
    <cellStyle name="표준 40 33" xfId="1411"/>
    <cellStyle name="표준 40 34" xfId="1412"/>
    <cellStyle name="표준 40 35" xfId="1413"/>
    <cellStyle name="표준 40 36" xfId="1414"/>
    <cellStyle name="표준 40 37" xfId="1415"/>
    <cellStyle name="표준 40 38" xfId="1416"/>
    <cellStyle name="표준 40 39" xfId="1417"/>
    <cellStyle name="표준 40 4" xfId="1418"/>
    <cellStyle name="표준 40 4 2" xfId="1419"/>
    <cellStyle name="표준 40 40" xfId="1420"/>
    <cellStyle name="표준 40 41" xfId="1421"/>
    <cellStyle name="표준 40 42" xfId="1422"/>
    <cellStyle name="표준 40 43" xfId="1423"/>
    <cellStyle name="표준 40 44" xfId="1424"/>
    <cellStyle name="표준 40 45" xfId="1425"/>
    <cellStyle name="표준 40 46" xfId="1426"/>
    <cellStyle name="표준 40 47" xfId="1427"/>
    <cellStyle name="표준 40 48" xfId="1428"/>
    <cellStyle name="표준 40 5" xfId="1429"/>
    <cellStyle name="표준 40 6" xfId="1430"/>
    <cellStyle name="표준 40 7" xfId="1431"/>
    <cellStyle name="표준 40 8" xfId="1432"/>
    <cellStyle name="표준 40 9" xfId="1433"/>
    <cellStyle name="표준 41" xfId="1434"/>
    <cellStyle name="표준 41 10" xfId="1435"/>
    <cellStyle name="표준 41 11" xfId="1436"/>
    <cellStyle name="표준 41 12" xfId="1437"/>
    <cellStyle name="표준 41 13" xfId="1438"/>
    <cellStyle name="표준 41 14" xfId="1439"/>
    <cellStyle name="표준 41 15" xfId="1440"/>
    <cellStyle name="표준 41 16" xfId="1441"/>
    <cellStyle name="표준 41 17" xfId="1442"/>
    <cellStyle name="표준 41 18" xfId="1443"/>
    <cellStyle name="표준 41 19" xfId="1444"/>
    <cellStyle name="표준 41 2" xfId="1445"/>
    <cellStyle name="표준 41 2 2" xfId="1446"/>
    <cellStyle name="표준 41 20" xfId="1447"/>
    <cellStyle name="표준 41 21" xfId="1448"/>
    <cellStyle name="표준 41 22" xfId="1449"/>
    <cellStyle name="표준 41 23" xfId="1450"/>
    <cellStyle name="표준 41 24" xfId="1451"/>
    <cellStyle name="표준 41 25" xfId="1452"/>
    <cellStyle name="표준 41 26" xfId="1453"/>
    <cellStyle name="표준 41 27" xfId="1454"/>
    <cellStyle name="표준 41 28" xfId="1455"/>
    <cellStyle name="표준 41 29" xfId="1456"/>
    <cellStyle name="표준 41 3" xfId="1457"/>
    <cellStyle name="표준 41 3 2" xfId="1458"/>
    <cellStyle name="표준 41 30" xfId="1459"/>
    <cellStyle name="표준 41 31" xfId="1460"/>
    <cellStyle name="표준 41 32" xfId="1461"/>
    <cellStyle name="표준 41 33" xfId="1462"/>
    <cellStyle name="표준 41 34" xfId="1463"/>
    <cellStyle name="표준 41 35" xfId="1464"/>
    <cellStyle name="표준 41 36" xfId="1465"/>
    <cellStyle name="표준 41 37" xfId="1466"/>
    <cellStyle name="표준 41 38" xfId="1467"/>
    <cellStyle name="표준 41 39" xfId="1468"/>
    <cellStyle name="표준 41 4" xfId="1469"/>
    <cellStyle name="표준 41 4 2" xfId="1470"/>
    <cellStyle name="표준 41 40" xfId="1471"/>
    <cellStyle name="표준 41 41" xfId="1472"/>
    <cellStyle name="표준 41 42" xfId="1473"/>
    <cellStyle name="표준 41 43" xfId="1474"/>
    <cellStyle name="표준 41 44" xfId="1475"/>
    <cellStyle name="표준 41 45" xfId="1476"/>
    <cellStyle name="표준 41 46" xfId="1477"/>
    <cellStyle name="표준 41 47" xfId="1478"/>
    <cellStyle name="표준 41 48" xfId="1479"/>
    <cellStyle name="표준 41 5" xfId="1480"/>
    <cellStyle name="표준 41 6" xfId="1481"/>
    <cellStyle name="표준 41 7" xfId="1482"/>
    <cellStyle name="표준 41 8" xfId="1483"/>
    <cellStyle name="표준 41 9" xfId="1484"/>
    <cellStyle name="표준 42" xfId="1485"/>
    <cellStyle name="표준 42 10" xfId="1486"/>
    <cellStyle name="표준 42 11" xfId="1487"/>
    <cellStyle name="표준 42 12" xfId="1488"/>
    <cellStyle name="표준 42 13" xfId="1489"/>
    <cellStyle name="표준 42 14" xfId="1490"/>
    <cellStyle name="표준 42 15" xfId="1491"/>
    <cellStyle name="표준 42 16" xfId="1492"/>
    <cellStyle name="표준 42 17" xfId="1493"/>
    <cellStyle name="표준 42 18" xfId="1494"/>
    <cellStyle name="표준 42 19" xfId="1495"/>
    <cellStyle name="표준 42 2" xfId="1496"/>
    <cellStyle name="표준 42 2 2" xfId="1497"/>
    <cellStyle name="표준 42 20" xfId="1498"/>
    <cellStyle name="표준 42 21" xfId="1499"/>
    <cellStyle name="표준 42 22" xfId="1500"/>
    <cellStyle name="표준 42 23" xfId="1501"/>
    <cellStyle name="표준 42 24" xfId="1502"/>
    <cellStyle name="표준 42 25" xfId="1503"/>
    <cellStyle name="표준 42 26" xfId="1504"/>
    <cellStyle name="표준 42 27" xfId="1505"/>
    <cellStyle name="표준 42 28" xfId="1506"/>
    <cellStyle name="표준 42 29" xfId="1507"/>
    <cellStyle name="표준 42 3" xfId="1508"/>
    <cellStyle name="표준 42 3 2" xfId="1509"/>
    <cellStyle name="표준 42 30" xfId="1510"/>
    <cellStyle name="표준 42 31" xfId="1511"/>
    <cellStyle name="표준 42 32" xfId="1512"/>
    <cellStyle name="표준 42 33" xfId="1513"/>
    <cellStyle name="표준 42 34" xfId="1514"/>
    <cellStyle name="표준 42 35" xfId="1515"/>
    <cellStyle name="표준 42 36" xfId="1516"/>
    <cellStyle name="표준 42 37" xfId="1517"/>
    <cellStyle name="표준 42 38" xfId="1518"/>
    <cellStyle name="표준 42 39" xfId="1519"/>
    <cellStyle name="표준 42 4" xfId="1520"/>
    <cellStyle name="표준 42 4 2" xfId="1521"/>
    <cellStyle name="표준 42 40" xfId="1522"/>
    <cellStyle name="표준 42 41" xfId="1523"/>
    <cellStyle name="표준 42 42" xfId="1524"/>
    <cellStyle name="표준 42 43" xfId="1525"/>
    <cellStyle name="표준 42 44" xfId="1526"/>
    <cellStyle name="표준 42 45" xfId="1527"/>
    <cellStyle name="표준 42 46" xfId="1528"/>
    <cellStyle name="표준 42 47" xfId="1529"/>
    <cellStyle name="표준 42 48" xfId="1530"/>
    <cellStyle name="표준 42 5" xfId="1531"/>
    <cellStyle name="표준 42 6" xfId="1532"/>
    <cellStyle name="표준 42 7" xfId="1533"/>
    <cellStyle name="표준 42 8" xfId="1534"/>
    <cellStyle name="표준 42 9" xfId="1535"/>
    <cellStyle name="표준 43" xfId="1536"/>
    <cellStyle name="표준 43 10" xfId="1537"/>
    <cellStyle name="표준 43 11" xfId="1538"/>
    <cellStyle name="표준 43 12" xfId="1539"/>
    <cellStyle name="표준 43 13" xfId="1540"/>
    <cellStyle name="표준 43 14" xfId="1541"/>
    <cellStyle name="표준 43 15" xfId="1542"/>
    <cellStyle name="표준 43 16" xfId="1543"/>
    <cellStyle name="표준 43 17" xfId="1544"/>
    <cellStyle name="표준 43 18" xfId="1545"/>
    <cellStyle name="표준 43 19" xfId="1546"/>
    <cellStyle name="표준 43 2" xfId="1547"/>
    <cellStyle name="표준 43 20" xfId="1548"/>
    <cellStyle name="표준 43 21" xfId="1549"/>
    <cellStyle name="표준 43 22" xfId="1550"/>
    <cellStyle name="표준 43 23" xfId="1551"/>
    <cellStyle name="표준 43 24" xfId="1552"/>
    <cellStyle name="표준 43 25" xfId="1553"/>
    <cellStyle name="표준 43 26" xfId="1554"/>
    <cellStyle name="표준 43 27" xfId="1555"/>
    <cellStyle name="표준 43 28" xfId="1556"/>
    <cellStyle name="표준 43 29" xfId="1557"/>
    <cellStyle name="표준 43 3" xfId="1558"/>
    <cellStyle name="표준 43 30" xfId="1559"/>
    <cellStyle name="표준 43 31" xfId="1560"/>
    <cellStyle name="표준 43 32" xfId="1561"/>
    <cellStyle name="표준 43 33" xfId="1562"/>
    <cellStyle name="표준 43 34" xfId="1563"/>
    <cellStyle name="표준 43 35" xfId="1564"/>
    <cellStyle name="표준 43 36" xfId="1565"/>
    <cellStyle name="표준 43 37" xfId="1566"/>
    <cellStyle name="표준 43 38" xfId="1567"/>
    <cellStyle name="표준 43 39" xfId="1568"/>
    <cellStyle name="표준 43 4" xfId="1569"/>
    <cellStyle name="표준 43 40" xfId="1570"/>
    <cellStyle name="표준 43 41" xfId="1571"/>
    <cellStyle name="표준 43 42" xfId="1572"/>
    <cellStyle name="표준 43 43" xfId="1573"/>
    <cellStyle name="표준 43 44" xfId="1574"/>
    <cellStyle name="표준 43 45" xfId="1575"/>
    <cellStyle name="표준 43 46" xfId="1576"/>
    <cellStyle name="표준 43 47" xfId="1577"/>
    <cellStyle name="표준 43 48" xfId="1578"/>
    <cellStyle name="표준 43 49" xfId="1579"/>
    <cellStyle name="표준 43 5" xfId="1580"/>
    <cellStyle name="표준 43 50" xfId="1581"/>
    <cellStyle name="표준 43 6" xfId="1582"/>
    <cellStyle name="표준 43 7" xfId="1583"/>
    <cellStyle name="표준 43 7 2" xfId="1584"/>
    <cellStyle name="표준 43 7 3" xfId="1585"/>
    <cellStyle name="표준 43 7 4" xfId="1586"/>
    <cellStyle name="표준 43 7 5" xfId="1587"/>
    <cellStyle name="표준 43 7 6" xfId="1588"/>
    <cellStyle name="표준 43 7 7" xfId="1589"/>
    <cellStyle name="표준 43 7 8" xfId="1590"/>
    <cellStyle name="표준 43 8" xfId="1591"/>
    <cellStyle name="표준 43 9" xfId="1592"/>
    <cellStyle name="표준 44" xfId="1593"/>
    <cellStyle name="표준 44 2" xfId="1594"/>
    <cellStyle name="표준 44 3" xfId="1595"/>
    <cellStyle name="표준 44 4" xfId="1596"/>
    <cellStyle name="표준 44 5" xfId="1597"/>
    <cellStyle name="표준 45" xfId="1598"/>
    <cellStyle name="표준 45 2" xfId="1599"/>
    <cellStyle name="표준 45 3" xfId="1600"/>
    <cellStyle name="표준 45 4" xfId="1601"/>
    <cellStyle name="표준 45 5" xfId="1602"/>
    <cellStyle name="표준 46" xfId="1603"/>
    <cellStyle name="표준 46 2" xfId="1604"/>
    <cellStyle name="표준 46 3" xfId="1605"/>
    <cellStyle name="표준 46 4" xfId="1606"/>
    <cellStyle name="표준 46 5" xfId="1607"/>
    <cellStyle name="표준 47" xfId="1608"/>
    <cellStyle name="표준 47 2" xfId="1609"/>
    <cellStyle name="표준 47 3" xfId="1610"/>
    <cellStyle name="표준 47 4" xfId="1611"/>
    <cellStyle name="표준 47 5" xfId="1612"/>
    <cellStyle name="표준 48" xfId="1613"/>
    <cellStyle name="표준 48 2" xfId="1614"/>
    <cellStyle name="표준 48 3" xfId="1615"/>
    <cellStyle name="표준 48 4" xfId="1616"/>
    <cellStyle name="표준 48 5" xfId="1617"/>
    <cellStyle name="표준 49" xfId="1618"/>
    <cellStyle name="표준 49 2" xfId="1619"/>
    <cellStyle name="표준 49 3" xfId="1620"/>
    <cellStyle name="표준 49 4" xfId="1621"/>
    <cellStyle name="표준 49 5" xfId="1622"/>
    <cellStyle name="표준 5" xfId="1623"/>
    <cellStyle name="표준 5 2" xfId="1624"/>
    <cellStyle name="표준 5 2 2" xfId="2063"/>
    <cellStyle name="표준 5 3" xfId="1625"/>
    <cellStyle name="표준 50" xfId="1626"/>
    <cellStyle name="표준 50 2" xfId="1627"/>
    <cellStyle name="표준 50 3" xfId="1628"/>
    <cellStyle name="표준 50 4" xfId="1629"/>
    <cellStyle name="표준 50 5" xfId="1630"/>
    <cellStyle name="표준 51" xfId="1631"/>
    <cellStyle name="표준 51 2" xfId="1632"/>
    <cellStyle name="표준 51 3" xfId="1633"/>
    <cellStyle name="표준 51 4" xfId="1634"/>
    <cellStyle name="표준 51 5" xfId="1635"/>
    <cellStyle name="표준 52" xfId="1636"/>
    <cellStyle name="표준 52 2" xfId="1637"/>
    <cellStyle name="표준 52 3" xfId="1638"/>
    <cellStyle name="표준 52 4" xfId="1639"/>
    <cellStyle name="표준 52 5" xfId="1640"/>
    <cellStyle name="표준 53" xfId="1641"/>
    <cellStyle name="표준 53 2" xfId="1642"/>
    <cellStyle name="표준 53 3" xfId="1643"/>
    <cellStyle name="표준 53 4" xfId="1644"/>
    <cellStyle name="표준 53 5" xfId="1645"/>
    <cellStyle name="표준 54" xfId="1646"/>
    <cellStyle name="표준 54 2" xfId="1647"/>
    <cellStyle name="표준 54 3" xfId="1648"/>
    <cellStyle name="표준 54 4" xfId="1649"/>
    <cellStyle name="표준 54 5" xfId="1650"/>
    <cellStyle name="표준 55" xfId="1651"/>
    <cellStyle name="표준 55 2" xfId="1652"/>
    <cellStyle name="표준 55 3" xfId="1653"/>
    <cellStyle name="표준 55 4" xfId="1654"/>
    <cellStyle name="표준 55 5" xfId="1655"/>
    <cellStyle name="표준 56" xfId="1656"/>
    <cellStyle name="표준 56 2" xfId="1657"/>
    <cellStyle name="표준 56 3" xfId="1658"/>
    <cellStyle name="표준 56 4" xfId="1659"/>
    <cellStyle name="표준 56 5" xfId="1660"/>
    <cellStyle name="표준 57" xfId="1661"/>
    <cellStyle name="표준 57 2" xfId="1662"/>
    <cellStyle name="표준 57 3" xfId="1663"/>
    <cellStyle name="표준 57 4" xfId="1664"/>
    <cellStyle name="표준 58" xfId="1665"/>
    <cellStyle name="표준 58 2" xfId="1666"/>
    <cellStyle name="표준 58 3" xfId="1667"/>
    <cellStyle name="표준 58 4" xfId="1668"/>
    <cellStyle name="표준 58 5" xfId="1669"/>
    <cellStyle name="표준 59" xfId="1670"/>
    <cellStyle name="표준 59 2" xfId="1671"/>
    <cellStyle name="표준 59 3" xfId="1672"/>
    <cellStyle name="표준 59 4" xfId="1673"/>
    <cellStyle name="표준 59 5" xfId="1674"/>
    <cellStyle name="표준 6" xfId="1675"/>
    <cellStyle name="표준 6 2" xfId="1676"/>
    <cellStyle name="표준 6 3" xfId="1677"/>
    <cellStyle name="표준 6 3 2" xfId="2064"/>
    <cellStyle name="표준 6 4" xfId="1678"/>
    <cellStyle name="표준 6 4 2" xfId="2066"/>
    <cellStyle name="표준 6 4 2 2" xfId="2071"/>
    <cellStyle name="표준 6 4 2 2 2" xfId="2072"/>
    <cellStyle name="표준 6 4 2 2 2 2" xfId="2111"/>
    <cellStyle name="표준 6 4 2 2 2 2 2" xfId="2204"/>
    <cellStyle name="표준 6 4 2 2 2 2 2 2" xfId="2346"/>
    <cellStyle name="표준 6 4 2 2 2 2 2 2 2" xfId="2630"/>
    <cellStyle name="표준 6 4 2 2 2 2 2 2 2 2" xfId="3200"/>
    <cellStyle name="표준 6 4 2 2 2 2 2 2 2 2 2" xfId="4431"/>
    <cellStyle name="표준 6 4 2 2 2 2 2 2 2 3" xfId="3861"/>
    <cellStyle name="표준 6 4 2 2 2 2 2 2 3" xfId="2916"/>
    <cellStyle name="표준 6 4 2 2 2 2 2 2 3 2" xfId="4147"/>
    <cellStyle name="표준 6 4 2 2 2 2 2 2 4" xfId="3577"/>
    <cellStyle name="표준 6 4 2 2 2 2 2 3" xfId="2488"/>
    <cellStyle name="표준 6 4 2 2 2 2 2 3 2" xfId="3058"/>
    <cellStyle name="표준 6 4 2 2 2 2 2 3 2 2" xfId="4289"/>
    <cellStyle name="표준 6 4 2 2 2 2 2 3 3" xfId="3719"/>
    <cellStyle name="표준 6 4 2 2 2 2 2 4" xfId="2774"/>
    <cellStyle name="표준 6 4 2 2 2 2 2 4 2" xfId="4005"/>
    <cellStyle name="표준 6 4 2 2 2 2 2 5" xfId="3435"/>
    <cellStyle name="표준 6 4 2 2 2 2 3" xfId="2275"/>
    <cellStyle name="표준 6 4 2 2 2 2 3 2" xfId="2559"/>
    <cellStyle name="표준 6 4 2 2 2 2 3 2 2" xfId="3129"/>
    <cellStyle name="표준 6 4 2 2 2 2 3 2 2 2" xfId="4360"/>
    <cellStyle name="표준 6 4 2 2 2 2 3 2 3" xfId="3790"/>
    <cellStyle name="표준 6 4 2 2 2 2 3 3" xfId="2845"/>
    <cellStyle name="표준 6 4 2 2 2 2 3 3 2" xfId="4076"/>
    <cellStyle name="표준 6 4 2 2 2 2 3 4" xfId="3506"/>
    <cellStyle name="표준 6 4 2 2 2 2 4" xfId="2417"/>
    <cellStyle name="표준 6 4 2 2 2 2 4 2" xfId="2987"/>
    <cellStyle name="표준 6 4 2 2 2 2 4 2 2" xfId="4218"/>
    <cellStyle name="표준 6 4 2 2 2 2 4 3" xfId="3648"/>
    <cellStyle name="표준 6 4 2 2 2 2 5" xfId="2703"/>
    <cellStyle name="표준 6 4 2 2 2 2 5 2" xfId="3934"/>
    <cellStyle name="표준 6 4 2 2 2 2 6" xfId="3356"/>
    <cellStyle name="표준 6 4 2 2 2 3" xfId="2169"/>
    <cellStyle name="표준 6 4 2 2 2 3 2" xfId="2311"/>
    <cellStyle name="표준 6 4 2 2 2 3 2 2" xfId="2595"/>
    <cellStyle name="표준 6 4 2 2 2 3 2 2 2" xfId="3165"/>
    <cellStyle name="표준 6 4 2 2 2 3 2 2 2 2" xfId="4396"/>
    <cellStyle name="표준 6 4 2 2 2 3 2 2 3" xfId="3826"/>
    <cellStyle name="표준 6 4 2 2 2 3 2 3" xfId="2881"/>
    <cellStyle name="표준 6 4 2 2 2 3 2 3 2" xfId="4112"/>
    <cellStyle name="표준 6 4 2 2 2 3 2 4" xfId="3542"/>
    <cellStyle name="표준 6 4 2 2 2 3 3" xfId="2453"/>
    <cellStyle name="표준 6 4 2 2 2 3 3 2" xfId="3023"/>
    <cellStyle name="표준 6 4 2 2 2 3 3 2 2" xfId="4254"/>
    <cellStyle name="표준 6 4 2 2 2 3 3 3" xfId="3684"/>
    <cellStyle name="표준 6 4 2 2 2 3 4" xfId="2739"/>
    <cellStyle name="표준 6 4 2 2 2 3 4 2" xfId="3970"/>
    <cellStyle name="표준 6 4 2 2 2 3 5" xfId="3400"/>
    <cellStyle name="표준 6 4 2 2 2 4" xfId="2240"/>
    <cellStyle name="표준 6 4 2 2 2 4 2" xfId="2524"/>
    <cellStyle name="표준 6 4 2 2 2 4 2 2" xfId="3094"/>
    <cellStyle name="표준 6 4 2 2 2 4 2 2 2" xfId="4325"/>
    <cellStyle name="표준 6 4 2 2 2 4 2 3" xfId="3755"/>
    <cellStyle name="표준 6 4 2 2 2 4 3" xfId="2810"/>
    <cellStyle name="표준 6 4 2 2 2 4 3 2" xfId="4041"/>
    <cellStyle name="표준 6 4 2 2 2 4 4" xfId="3471"/>
    <cellStyle name="표준 6 4 2 2 2 5" xfId="2382"/>
    <cellStyle name="표준 6 4 2 2 2 5 2" xfId="2952"/>
    <cellStyle name="표준 6 4 2 2 2 5 2 2" xfId="4183"/>
    <cellStyle name="표준 6 4 2 2 2 5 3" xfId="3613"/>
    <cellStyle name="표준 6 4 2 2 2 6" xfId="2668"/>
    <cellStyle name="표준 6 4 2 2 2 6 2" xfId="3899"/>
    <cellStyle name="표준 6 4 2 2 2 7" xfId="3321"/>
    <cellStyle name="표준 6 4 2 2 3" xfId="2110"/>
    <cellStyle name="표준 6 4 2 2 3 2" xfId="2203"/>
    <cellStyle name="표준 6 4 2 2 3 2 2" xfId="2345"/>
    <cellStyle name="표준 6 4 2 2 3 2 2 2" xfId="2629"/>
    <cellStyle name="표준 6 4 2 2 3 2 2 2 2" xfId="3199"/>
    <cellStyle name="표준 6 4 2 2 3 2 2 2 2 2" xfId="4430"/>
    <cellStyle name="표준 6 4 2 2 3 2 2 2 3" xfId="3860"/>
    <cellStyle name="표준 6 4 2 2 3 2 2 3" xfId="2915"/>
    <cellStyle name="표준 6 4 2 2 3 2 2 3 2" xfId="4146"/>
    <cellStyle name="표준 6 4 2 2 3 2 2 4" xfId="3576"/>
    <cellStyle name="표준 6 4 2 2 3 2 3" xfId="2487"/>
    <cellStyle name="표준 6 4 2 2 3 2 3 2" xfId="3057"/>
    <cellStyle name="표준 6 4 2 2 3 2 3 2 2" xfId="4288"/>
    <cellStyle name="표준 6 4 2 2 3 2 3 3" xfId="3718"/>
    <cellStyle name="표준 6 4 2 2 3 2 4" xfId="2773"/>
    <cellStyle name="표준 6 4 2 2 3 2 4 2" xfId="4004"/>
    <cellStyle name="표준 6 4 2 2 3 2 5" xfId="3434"/>
    <cellStyle name="표준 6 4 2 2 3 3" xfId="2274"/>
    <cellStyle name="표준 6 4 2 2 3 3 2" xfId="2558"/>
    <cellStyle name="표준 6 4 2 2 3 3 2 2" xfId="3128"/>
    <cellStyle name="표준 6 4 2 2 3 3 2 2 2" xfId="4359"/>
    <cellStyle name="표준 6 4 2 2 3 3 2 3" xfId="3789"/>
    <cellStyle name="표준 6 4 2 2 3 3 3" xfId="2844"/>
    <cellStyle name="표준 6 4 2 2 3 3 3 2" xfId="4075"/>
    <cellStyle name="표준 6 4 2 2 3 3 4" xfId="3505"/>
    <cellStyle name="표준 6 4 2 2 3 4" xfId="2416"/>
    <cellStyle name="표준 6 4 2 2 3 4 2" xfId="2986"/>
    <cellStyle name="표준 6 4 2 2 3 4 2 2" xfId="4217"/>
    <cellStyle name="표준 6 4 2 2 3 4 3" xfId="3647"/>
    <cellStyle name="표준 6 4 2 2 3 5" xfId="2702"/>
    <cellStyle name="표준 6 4 2 2 3 5 2" xfId="3933"/>
    <cellStyle name="표준 6 4 2 2 3 6" xfId="3355"/>
    <cellStyle name="표준 6 4 2 2 4" xfId="2168"/>
    <cellStyle name="표준 6 4 2 2 4 2" xfId="2310"/>
    <cellStyle name="표준 6 4 2 2 4 2 2" xfId="2594"/>
    <cellStyle name="표준 6 4 2 2 4 2 2 2" xfId="3164"/>
    <cellStyle name="표준 6 4 2 2 4 2 2 2 2" xfId="4395"/>
    <cellStyle name="표준 6 4 2 2 4 2 2 3" xfId="3825"/>
    <cellStyle name="표준 6 4 2 2 4 2 3" xfId="2880"/>
    <cellStyle name="표준 6 4 2 2 4 2 3 2" xfId="4111"/>
    <cellStyle name="표준 6 4 2 2 4 2 4" xfId="3541"/>
    <cellStyle name="표준 6 4 2 2 4 3" xfId="2452"/>
    <cellStyle name="표준 6 4 2 2 4 3 2" xfId="3022"/>
    <cellStyle name="표준 6 4 2 2 4 3 2 2" xfId="4253"/>
    <cellStyle name="표준 6 4 2 2 4 3 3" xfId="3683"/>
    <cellStyle name="표준 6 4 2 2 4 4" xfId="2738"/>
    <cellStyle name="표준 6 4 2 2 4 4 2" xfId="3969"/>
    <cellStyle name="표준 6 4 2 2 4 5" xfId="3399"/>
    <cellStyle name="표준 6 4 2 2 5" xfId="2239"/>
    <cellStyle name="표준 6 4 2 2 5 2" xfId="2523"/>
    <cellStyle name="표준 6 4 2 2 5 2 2" xfId="3093"/>
    <cellStyle name="표준 6 4 2 2 5 2 2 2" xfId="4324"/>
    <cellStyle name="표준 6 4 2 2 5 2 3" xfId="3754"/>
    <cellStyle name="표준 6 4 2 2 5 3" xfId="2809"/>
    <cellStyle name="표준 6 4 2 2 5 3 2" xfId="4040"/>
    <cellStyle name="표준 6 4 2 2 5 4" xfId="3470"/>
    <cellStyle name="표준 6 4 2 2 6" xfId="2381"/>
    <cellStyle name="표준 6 4 2 2 6 2" xfId="2951"/>
    <cellStyle name="표준 6 4 2 2 6 2 2" xfId="4182"/>
    <cellStyle name="표준 6 4 2 2 6 3" xfId="3612"/>
    <cellStyle name="표준 6 4 2 2 7" xfId="2667"/>
    <cellStyle name="표준 6 4 2 2 7 2" xfId="3898"/>
    <cellStyle name="표준 6 4 2 2 8" xfId="3320"/>
    <cellStyle name="표준 6 4 2 3" xfId="2073"/>
    <cellStyle name="표준 6 4 2 4" xfId="2074"/>
    <cellStyle name="표준 6 4 2 4 2" xfId="2112"/>
    <cellStyle name="표준 6 4 2 4 2 2" xfId="2205"/>
    <cellStyle name="표준 6 4 2 4 2 2 2" xfId="2347"/>
    <cellStyle name="표준 6 4 2 4 2 2 2 2" xfId="2631"/>
    <cellStyle name="표준 6 4 2 4 2 2 2 2 2" xfId="3201"/>
    <cellStyle name="표준 6 4 2 4 2 2 2 2 2 2" xfId="4432"/>
    <cellStyle name="표준 6 4 2 4 2 2 2 2 3" xfId="3862"/>
    <cellStyle name="표준 6 4 2 4 2 2 2 3" xfId="2917"/>
    <cellStyle name="표준 6 4 2 4 2 2 2 3 2" xfId="4148"/>
    <cellStyle name="표준 6 4 2 4 2 2 2 4" xfId="3578"/>
    <cellStyle name="표준 6 4 2 4 2 2 3" xfId="2489"/>
    <cellStyle name="표준 6 4 2 4 2 2 3 2" xfId="3059"/>
    <cellStyle name="표준 6 4 2 4 2 2 3 2 2" xfId="4290"/>
    <cellStyle name="표준 6 4 2 4 2 2 3 3" xfId="3720"/>
    <cellStyle name="표준 6 4 2 4 2 2 4" xfId="2775"/>
    <cellStyle name="표준 6 4 2 4 2 2 4 2" xfId="4006"/>
    <cellStyle name="표준 6 4 2 4 2 2 5" xfId="3436"/>
    <cellStyle name="표준 6 4 2 4 2 3" xfId="2276"/>
    <cellStyle name="표준 6 4 2 4 2 3 2" xfId="2560"/>
    <cellStyle name="표준 6 4 2 4 2 3 2 2" xfId="3130"/>
    <cellStyle name="표준 6 4 2 4 2 3 2 2 2" xfId="4361"/>
    <cellStyle name="표준 6 4 2 4 2 3 2 3" xfId="3791"/>
    <cellStyle name="표준 6 4 2 4 2 3 3" xfId="2846"/>
    <cellStyle name="표준 6 4 2 4 2 3 3 2" xfId="4077"/>
    <cellStyle name="표준 6 4 2 4 2 3 4" xfId="3507"/>
    <cellStyle name="표준 6 4 2 4 2 4" xfId="2418"/>
    <cellStyle name="표준 6 4 2 4 2 4 2" xfId="2988"/>
    <cellStyle name="표준 6 4 2 4 2 4 2 2" xfId="4219"/>
    <cellStyle name="표준 6 4 2 4 2 4 3" xfId="3649"/>
    <cellStyle name="표준 6 4 2 4 2 5" xfId="2704"/>
    <cellStyle name="표준 6 4 2 4 2 5 2" xfId="3935"/>
    <cellStyle name="표준 6 4 2 4 2 6" xfId="3357"/>
    <cellStyle name="표준 6 4 2 4 3" xfId="2170"/>
    <cellStyle name="표준 6 4 2 4 3 2" xfId="2312"/>
    <cellStyle name="표준 6 4 2 4 3 2 2" xfId="2596"/>
    <cellStyle name="표준 6 4 2 4 3 2 2 2" xfId="3166"/>
    <cellStyle name="표준 6 4 2 4 3 2 2 2 2" xfId="4397"/>
    <cellStyle name="표준 6 4 2 4 3 2 2 3" xfId="3827"/>
    <cellStyle name="표준 6 4 2 4 3 2 3" xfId="2882"/>
    <cellStyle name="표준 6 4 2 4 3 2 3 2" xfId="4113"/>
    <cellStyle name="표준 6 4 2 4 3 2 4" xfId="3543"/>
    <cellStyle name="표준 6 4 2 4 3 3" xfId="2454"/>
    <cellStyle name="표준 6 4 2 4 3 3 2" xfId="3024"/>
    <cellStyle name="표준 6 4 2 4 3 3 2 2" xfId="4255"/>
    <cellStyle name="표준 6 4 2 4 3 3 3" xfId="3685"/>
    <cellStyle name="표준 6 4 2 4 3 4" xfId="2740"/>
    <cellStyle name="표준 6 4 2 4 3 4 2" xfId="3971"/>
    <cellStyle name="표준 6 4 2 4 3 5" xfId="3401"/>
    <cellStyle name="표준 6 4 2 4 4" xfId="2241"/>
    <cellStyle name="표준 6 4 2 4 4 2" xfId="2525"/>
    <cellStyle name="표준 6 4 2 4 4 2 2" xfId="3095"/>
    <cellStyle name="표준 6 4 2 4 4 2 2 2" xfId="4326"/>
    <cellStyle name="표준 6 4 2 4 4 2 3" xfId="3756"/>
    <cellStyle name="표준 6 4 2 4 4 3" xfId="2811"/>
    <cellStyle name="표준 6 4 2 4 4 3 2" xfId="4042"/>
    <cellStyle name="표준 6 4 2 4 4 4" xfId="3472"/>
    <cellStyle name="표준 6 4 2 4 5" xfId="2383"/>
    <cellStyle name="표준 6 4 2 4 5 2" xfId="2953"/>
    <cellStyle name="표준 6 4 2 4 5 2 2" xfId="4184"/>
    <cellStyle name="표준 6 4 2 4 5 3" xfId="3614"/>
    <cellStyle name="표준 6 4 2 4 6" xfId="2669"/>
    <cellStyle name="표준 6 4 2 4 6 2" xfId="3900"/>
    <cellStyle name="표준 6 4 2 4 7" xfId="3322"/>
    <cellStyle name="표준 6 4 2 5" xfId="2075"/>
    <cellStyle name="표준 6 4 2 5 2" xfId="2113"/>
    <cellStyle name="표준 6 4 2 5 2 2" xfId="2206"/>
    <cellStyle name="표준 6 4 2 5 2 2 2" xfId="2348"/>
    <cellStyle name="표준 6 4 2 5 2 2 2 2" xfId="2632"/>
    <cellStyle name="표준 6 4 2 5 2 2 2 2 2" xfId="3202"/>
    <cellStyle name="표준 6 4 2 5 2 2 2 2 2 2" xfId="4433"/>
    <cellStyle name="표준 6 4 2 5 2 2 2 2 3" xfId="3863"/>
    <cellStyle name="표준 6 4 2 5 2 2 2 3" xfId="2918"/>
    <cellStyle name="표준 6 4 2 5 2 2 2 3 2" xfId="4149"/>
    <cellStyle name="표준 6 4 2 5 2 2 2 4" xfId="3579"/>
    <cellStyle name="표준 6 4 2 5 2 2 3" xfId="2490"/>
    <cellStyle name="표준 6 4 2 5 2 2 3 2" xfId="3060"/>
    <cellStyle name="표준 6 4 2 5 2 2 3 2 2" xfId="4291"/>
    <cellStyle name="표준 6 4 2 5 2 2 3 3" xfId="3721"/>
    <cellStyle name="표준 6 4 2 5 2 2 4" xfId="2776"/>
    <cellStyle name="표준 6 4 2 5 2 2 4 2" xfId="4007"/>
    <cellStyle name="표준 6 4 2 5 2 2 5" xfId="3437"/>
    <cellStyle name="표준 6 4 2 5 2 3" xfId="2277"/>
    <cellStyle name="표준 6 4 2 5 2 3 2" xfId="2561"/>
    <cellStyle name="표준 6 4 2 5 2 3 2 2" xfId="3131"/>
    <cellStyle name="표준 6 4 2 5 2 3 2 2 2" xfId="4362"/>
    <cellStyle name="표준 6 4 2 5 2 3 2 3" xfId="3792"/>
    <cellStyle name="표준 6 4 2 5 2 3 3" xfId="2847"/>
    <cellStyle name="표준 6 4 2 5 2 3 3 2" xfId="4078"/>
    <cellStyle name="표준 6 4 2 5 2 3 4" xfId="3508"/>
    <cellStyle name="표준 6 4 2 5 2 4" xfId="2419"/>
    <cellStyle name="표준 6 4 2 5 2 4 2" xfId="2989"/>
    <cellStyle name="표준 6 4 2 5 2 4 2 2" xfId="4220"/>
    <cellStyle name="표준 6 4 2 5 2 4 3" xfId="3650"/>
    <cellStyle name="표준 6 4 2 5 2 5" xfId="2705"/>
    <cellStyle name="표준 6 4 2 5 2 5 2" xfId="3936"/>
    <cellStyle name="표준 6 4 2 5 2 6" xfId="3358"/>
    <cellStyle name="표준 6 4 2 5 3" xfId="2171"/>
    <cellStyle name="표준 6 4 2 5 3 2" xfId="2313"/>
    <cellStyle name="표준 6 4 2 5 3 2 2" xfId="2597"/>
    <cellStyle name="표준 6 4 2 5 3 2 2 2" xfId="3167"/>
    <cellStyle name="표준 6 4 2 5 3 2 2 2 2" xfId="4398"/>
    <cellStyle name="표준 6 4 2 5 3 2 2 3" xfId="3828"/>
    <cellStyle name="표준 6 4 2 5 3 2 3" xfId="2883"/>
    <cellStyle name="표준 6 4 2 5 3 2 3 2" xfId="4114"/>
    <cellStyle name="표준 6 4 2 5 3 2 4" xfId="3544"/>
    <cellStyle name="표준 6 4 2 5 3 3" xfId="2455"/>
    <cellStyle name="표준 6 4 2 5 3 3 2" xfId="3025"/>
    <cellStyle name="표준 6 4 2 5 3 3 2 2" xfId="4256"/>
    <cellStyle name="표준 6 4 2 5 3 3 3" xfId="3686"/>
    <cellStyle name="표준 6 4 2 5 3 4" xfId="2741"/>
    <cellStyle name="표준 6 4 2 5 3 4 2" xfId="3972"/>
    <cellStyle name="표준 6 4 2 5 3 5" xfId="3402"/>
    <cellStyle name="표준 6 4 2 5 4" xfId="2242"/>
    <cellStyle name="표준 6 4 2 5 4 2" xfId="2526"/>
    <cellStyle name="표준 6 4 2 5 4 2 2" xfId="3096"/>
    <cellStyle name="표준 6 4 2 5 4 2 2 2" xfId="4327"/>
    <cellStyle name="표준 6 4 2 5 4 2 3" xfId="3757"/>
    <cellStyle name="표준 6 4 2 5 4 3" xfId="2812"/>
    <cellStyle name="표준 6 4 2 5 4 3 2" xfId="4043"/>
    <cellStyle name="표준 6 4 2 5 4 4" xfId="3473"/>
    <cellStyle name="표준 6 4 2 5 5" xfId="2384"/>
    <cellStyle name="표준 6 4 2 5 5 2" xfId="2954"/>
    <cellStyle name="표준 6 4 2 5 5 2 2" xfId="4185"/>
    <cellStyle name="표준 6 4 2 5 5 3" xfId="3615"/>
    <cellStyle name="표준 6 4 2 5 6" xfId="2670"/>
    <cellStyle name="표준 6 4 2 5 6 2" xfId="3901"/>
    <cellStyle name="표준 6 4 2 5 7" xfId="3323"/>
    <cellStyle name="표준 6 4 3" xfId="2067"/>
    <cellStyle name="표준 6 4 4" xfId="2068"/>
    <cellStyle name="표준 6 4 4 2" xfId="2076"/>
    <cellStyle name="표준 6 4 4 3" xfId="2077"/>
    <cellStyle name="표준 6 4 4 3 2" xfId="2114"/>
    <cellStyle name="표준 6 4 4 3 2 2" xfId="2207"/>
    <cellStyle name="표준 6 4 4 3 2 2 2" xfId="2349"/>
    <cellStyle name="표준 6 4 4 3 2 2 2 2" xfId="2633"/>
    <cellStyle name="표준 6 4 4 3 2 2 2 2 2" xfId="3203"/>
    <cellStyle name="표준 6 4 4 3 2 2 2 2 2 2" xfId="4434"/>
    <cellStyle name="표준 6 4 4 3 2 2 2 2 3" xfId="3864"/>
    <cellStyle name="표준 6 4 4 3 2 2 2 3" xfId="2919"/>
    <cellStyle name="표준 6 4 4 3 2 2 2 3 2" xfId="4150"/>
    <cellStyle name="표준 6 4 4 3 2 2 2 4" xfId="3580"/>
    <cellStyle name="표준 6 4 4 3 2 2 3" xfId="2491"/>
    <cellStyle name="표준 6 4 4 3 2 2 3 2" xfId="3061"/>
    <cellStyle name="표준 6 4 4 3 2 2 3 2 2" xfId="4292"/>
    <cellStyle name="표준 6 4 4 3 2 2 3 3" xfId="3722"/>
    <cellStyle name="표준 6 4 4 3 2 2 4" xfId="2777"/>
    <cellStyle name="표준 6 4 4 3 2 2 4 2" xfId="4008"/>
    <cellStyle name="표준 6 4 4 3 2 2 5" xfId="3438"/>
    <cellStyle name="표준 6 4 4 3 2 3" xfId="2278"/>
    <cellStyle name="표준 6 4 4 3 2 3 2" xfId="2562"/>
    <cellStyle name="표준 6 4 4 3 2 3 2 2" xfId="3132"/>
    <cellStyle name="표준 6 4 4 3 2 3 2 2 2" xfId="4363"/>
    <cellStyle name="표준 6 4 4 3 2 3 2 3" xfId="3793"/>
    <cellStyle name="표준 6 4 4 3 2 3 3" xfId="2848"/>
    <cellStyle name="표준 6 4 4 3 2 3 3 2" xfId="4079"/>
    <cellStyle name="표준 6 4 4 3 2 3 4" xfId="3509"/>
    <cellStyle name="표준 6 4 4 3 2 4" xfId="2420"/>
    <cellStyle name="표준 6 4 4 3 2 4 2" xfId="2990"/>
    <cellStyle name="표준 6 4 4 3 2 4 2 2" xfId="4221"/>
    <cellStyle name="표준 6 4 4 3 2 4 3" xfId="3651"/>
    <cellStyle name="표준 6 4 4 3 2 5" xfId="2706"/>
    <cellStyle name="표준 6 4 4 3 2 5 2" xfId="3937"/>
    <cellStyle name="표준 6 4 4 3 2 6" xfId="3359"/>
    <cellStyle name="표준 6 4 4 3 3" xfId="2172"/>
    <cellStyle name="표준 6 4 4 3 3 2" xfId="2314"/>
    <cellStyle name="표준 6 4 4 3 3 2 2" xfId="2598"/>
    <cellStyle name="표준 6 4 4 3 3 2 2 2" xfId="3168"/>
    <cellStyle name="표준 6 4 4 3 3 2 2 2 2" xfId="4399"/>
    <cellStyle name="표준 6 4 4 3 3 2 2 3" xfId="3829"/>
    <cellStyle name="표준 6 4 4 3 3 2 3" xfId="2884"/>
    <cellStyle name="표준 6 4 4 3 3 2 3 2" xfId="4115"/>
    <cellStyle name="표준 6 4 4 3 3 2 4" xfId="3545"/>
    <cellStyle name="표준 6 4 4 3 3 3" xfId="2456"/>
    <cellStyle name="표준 6 4 4 3 3 3 2" xfId="3026"/>
    <cellStyle name="표준 6 4 4 3 3 3 2 2" xfId="4257"/>
    <cellStyle name="표준 6 4 4 3 3 3 3" xfId="3687"/>
    <cellStyle name="표준 6 4 4 3 3 4" xfId="2742"/>
    <cellStyle name="표준 6 4 4 3 3 4 2" xfId="3973"/>
    <cellStyle name="표준 6 4 4 3 3 5" xfId="3403"/>
    <cellStyle name="표준 6 4 4 3 4" xfId="2243"/>
    <cellStyle name="표준 6 4 4 3 4 2" xfId="2527"/>
    <cellStyle name="표준 6 4 4 3 4 2 2" xfId="3097"/>
    <cellStyle name="표준 6 4 4 3 4 2 2 2" xfId="4328"/>
    <cellStyle name="표준 6 4 4 3 4 2 3" xfId="3758"/>
    <cellStyle name="표준 6 4 4 3 4 3" xfId="2813"/>
    <cellStyle name="표준 6 4 4 3 4 3 2" xfId="4044"/>
    <cellStyle name="표준 6 4 4 3 4 4" xfId="3474"/>
    <cellStyle name="표준 6 4 4 3 5" xfId="2385"/>
    <cellStyle name="표준 6 4 4 3 5 2" xfId="2955"/>
    <cellStyle name="표준 6 4 4 3 5 2 2" xfId="4186"/>
    <cellStyle name="표준 6 4 4 3 5 3" xfId="3616"/>
    <cellStyle name="표준 6 4 4 3 6" xfId="2671"/>
    <cellStyle name="표준 6 4 4 3 6 2" xfId="3902"/>
    <cellStyle name="표준 6 4 4 3 7" xfId="3324"/>
    <cellStyle name="표준 6 4 4 4" xfId="2078"/>
    <cellStyle name="표준 6 4 4 4 2" xfId="2115"/>
    <cellStyle name="표준 6 4 4 4 2 2" xfId="2208"/>
    <cellStyle name="표준 6 4 4 4 2 2 2" xfId="2350"/>
    <cellStyle name="표준 6 4 4 4 2 2 2 2" xfId="2634"/>
    <cellStyle name="표준 6 4 4 4 2 2 2 2 2" xfId="3204"/>
    <cellStyle name="표준 6 4 4 4 2 2 2 2 2 2" xfId="4435"/>
    <cellStyle name="표준 6 4 4 4 2 2 2 2 3" xfId="3865"/>
    <cellStyle name="표준 6 4 4 4 2 2 2 3" xfId="2920"/>
    <cellStyle name="표준 6 4 4 4 2 2 2 3 2" xfId="4151"/>
    <cellStyle name="표준 6 4 4 4 2 2 2 4" xfId="3581"/>
    <cellStyle name="표준 6 4 4 4 2 2 3" xfId="2492"/>
    <cellStyle name="표준 6 4 4 4 2 2 3 2" xfId="3062"/>
    <cellStyle name="표준 6 4 4 4 2 2 3 2 2" xfId="4293"/>
    <cellStyle name="표준 6 4 4 4 2 2 3 3" xfId="3723"/>
    <cellStyle name="표준 6 4 4 4 2 2 4" xfId="2778"/>
    <cellStyle name="표준 6 4 4 4 2 2 4 2" xfId="4009"/>
    <cellStyle name="표준 6 4 4 4 2 2 5" xfId="3439"/>
    <cellStyle name="표준 6 4 4 4 2 3" xfId="2279"/>
    <cellStyle name="표준 6 4 4 4 2 3 2" xfId="2563"/>
    <cellStyle name="표준 6 4 4 4 2 3 2 2" xfId="3133"/>
    <cellStyle name="표준 6 4 4 4 2 3 2 2 2" xfId="4364"/>
    <cellStyle name="표준 6 4 4 4 2 3 2 3" xfId="3794"/>
    <cellStyle name="표준 6 4 4 4 2 3 3" xfId="2849"/>
    <cellStyle name="표준 6 4 4 4 2 3 3 2" xfId="4080"/>
    <cellStyle name="표준 6 4 4 4 2 3 4" xfId="3510"/>
    <cellStyle name="표준 6 4 4 4 2 4" xfId="2421"/>
    <cellStyle name="표준 6 4 4 4 2 4 2" xfId="2991"/>
    <cellStyle name="표준 6 4 4 4 2 4 2 2" xfId="4222"/>
    <cellStyle name="표준 6 4 4 4 2 4 3" xfId="3652"/>
    <cellStyle name="표준 6 4 4 4 2 5" xfId="2707"/>
    <cellStyle name="표준 6 4 4 4 2 5 2" xfId="3938"/>
    <cellStyle name="표준 6 4 4 4 2 6" xfId="3360"/>
    <cellStyle name="표준 6 4 4 4 3" xfId="2173"/>
    <cellStyle name="표준 6 4 4 4 3 2" xfId="2315"/>
    <cellStyle name="표준 6 4 4 4 3 2 2" xfId="2599"/>
    <cellStyle name="표준 6 4 4 4 3 2 2 2" xfId="3169"/>
    <cellStyle name="표준 6 4 4 4 3 2 2 2 2" xfId="4400"/>
    <cellStyle name="표준 6 4 4 4 3 2 2 3" xfId="3830"/>
    <cellStyle name="표준 6 4 4 4 3 2 3" xfId="2885"/>
    <cellStyle name="표준 6 4 4 4 3 2 3 2" xfId="4116"/>
    <cellStyle name="표준 6 4 4 4 3 2 4" xfId="3546"/>
    <cellStyle name="표준 6 4 4 4 3 3" xfId="2457"/>
    <cellStyle name="표준 6 4 4 4 3 3 2" xfId="3027"/>
    <cellStyle name="표준 6 4 4 4 3 3 2 2" xfId="4258"/>
    <cellStyle name="표준 6 4 4 4 3 3 3" xfId="3688"/>
    <cellStyle name="표준 6 4 4 4 3 4" xfId="2743"/>
    <cellStyle name="표준 6 4 4 4 3 4 2" xfId="3974"/>
    <cellStyle name="표준 6 4 4 4 3 5" xfId="3404"/>
    <cellStyle name="표준 6 4 4 4 4" xfId="2244"/>
    <cellStyle name="표준 6 4 4 4 4 2" xfId="2528"/>
    <cellStyle name="표준 6 4 4 4 4 2 2" xfId="3098"/>
    <cellStyle name="표준 6 4 4 4 4 2 2 2" xfId="4329"/>
    <cellStyle name="표준 6 4 4 4 4 2 3" xfId="3759"/>
    <cellStyle name="표준 6 4 4 4 4 3" xfId="2814"/>
    <cellStyle name="표준 6 4 4 4 4 3 2" xfId="4045"/>
    <cellStyle name="표준 6 4 4 4 4 4" xfId="3475"/>
    <cellStyle name="표준 6 4 4 4 5" xfId="2386"/>
    <cellStyle name="표준 6 4 4 4 5 2" xfId="2956"/>
    <cellStyle name="표준 6 4 4 4 5 2 2" xfId="4187"/>
    <cellStyle name="표준 6 4 4 4 5 3" xfId="3617"/>
    <cellStyle name="표준 6 4 4 4 6" xfId="2672"/>
    <cellStyle name="표준 6 4 4 4 6 2" xfId="3903"/>
    <cellStyle name="표준 6 4 4 4 7" xfId="3325"/>
    <cellStyle name="표준 6 4 5" xfId="2079"/>
    <cellStyle name="표준 6 4 5 2" xfId="2116"/>
    <cellStyle name="표준 6 4 5 2 2" xfId="2209"/>
    <cellStyle name="표준 6 4 5 2 2 2" xfId="2351"/>
    <cellStyle name="표준 6 4 5 2 2 2 2" xfId="2635"/>
    <cellStyle name="표준 6 4 5 2 2 2 2 2" xfId="3205"/>
    <cellStyle name="표준 6 4 5 2 2 2 2 2 2" xfId="4436"/>
    <cellStyle name="표준 6 4 5 2 2 2 2 3" xfId="3866"/>
    <cellStyle name="표준 6 4 5 2 2 2 3" xfId="2921"/>
    <cellStyle name="표준 6 4 5 2 2 2 3 2" xfId="4152"/>
    <cellStyle name="표준 6 4 5 2 2 2 4" xfId="3582"/>
    <cellStyle name="표준 6 4 5 2 2 3" xfId="2493"/>
    <cellStyle name="표준 6 4 5 2 2 3 2" xfId="3063"/>
    <cellStyle name="표준 6 4 5 2 2 3 2 2" xfId="4294"/>
    <cellStyle name="표준 6 4 5 2 2 3 3" xfId="3724"/>
    <cellStyle name="표준 6 4 5 2 2 4" xfId="2779"/>
    <cellStyle name="표준 6 4 5 2 2 4 2" xfId="4010"/>
    <cellStyle name="표준 6 4 5 2 2 5" xfId="3440"/>
    <cellStyle name="표준 6 4 5 2 3" xfId="2280"/>
    <cellStyle name="표준 6 4 5 2 3 2" xfId="2564"/>
    <cellStyle name="표준 6 4 5 2 3 2 2" xfId="3134"/>
    <cellStyle name="표준 6 4 5 2 3 2 2 2" xfId="4365"/>
    <cellStyle name="표준 6 4 5 2 3 2 3" xfId="3795"/>
    <cellStyle name="표준 6 4 5 2 3 3" xfId="2850"/>
    <cellStyle name="표준 6 4 5 2 3 3 2" xfId="4081"/>
    <cellStyle name="표준 6 4 5 2 3 4" xfId="3511"/>
    <cellStyle name="표준 6 4 5 2 4" xfId="2422"/>
    <cellStyle name="표준 6 4 5 2 4 2" xfId="2992"/>
    <cellStyle name="표준 6 4 5 2 4 2 2" xfId="4223"/>
    <cellStyle name="표준 6 4 5 2 4 3" xfId="3653"/>
    <cellStyle name="표준 6 4 5 2 5" xfId="2708"/>
    <cellStyle name="표준 6 4 5 2 5 2" xfId="3939"/>
    <cellStyle name="표준 6 4 5 2 6" xfId="3361"/>
    <cellStyle name="표준 6 4 5 3" xfId="2174"/>
    <cellStyle name="표준 6 4 5 3 2" xfId="2316"/>
    <cellStyle name="표준 6 4 5 3 2 2" xfId="2600"/>
    <cellStyle name="표준 6 4 5 3 2 2 2" xfId="3170"/>
    <cellStyle name="표준 6 4 5 3 2 2 2 2" xfId="4401"/>
    <cellStyle name="표준 6 4 5 3 2 2 3" xfId="3831"/>
    <cellStyle name="표준 6 4 5 3 2 3" xfId="2886"/>
    <cellStyle name="표준 6 4 5 3 2 3 2" xfId="4117"/>
    <cellStyle name="표준 6 4 5 3 2 4" xfId="3547"/>
    <cellStyle name="표준 6 4 5 3 3" xfId="2458"/>
    <cellStyle name="표준 6 4 5 3 3 2" xfId="3028"/>
    <cellStyle name="표준 6 4 5 3 3 2 2" xfId="4259"/>
    <cellStyle name="표준 6 4 5 3 3 3" xfId="3689"/>
    <cellStyle name="표준 6 4 5 3 4" xfId="2744"/>
    <cellStyle name="표준 6 4 5 3 4 2" xfId="3975"/>
    <cellStyle name="표준 6 4 5 3 5" xfId="3405"/>
    <cellStyle name="표준 6 4 5 4" xfId="2245"/>
    <cellStyle name="표준 6 4 5 4 2" xfId="2529"/>
    <cellStyle name="표준 6 4 5 4 2 2" xfId="3099"/>
    <cellStyle name="표준 6 4 5 4 2 2 2" xfId="4330"/>
    <cellStyle name="표준 6 4 5 4 2 3" xfId="3760"/>
    <cellStyle name="표준 6 4 5 4 3" xfId="2815"/>
    <cellStyle name="표준 6 4 5 4 3 2" xfId="4046"/>
    <cellStyle name="표준 6 4 5 4 4" xfId="3476"/>
    <cellStyle name="표준 6 4 5 5" xfId="2387"/>
    <cellStyle name="표준 6 4 5 5 2" xfId="2957"/>
    <cellStyle name="표준 6 4 5 5 2 2" xfId="4188"/>
    <cellStyle name="표준 6 4 5 5 3" xfId="3618"/>
    <cellStyle name="표준 6 4 5 6" xfId="2673"/>
    <cellStyle name="표준 6 4 5 6 2" xfId="3904"/>
    <cellStyle name="표준 6 4 5 7" xfId="3326"/>
    <cellStyle name="표준 6 4 6" xfId="2080"/>
    <cellStyle name="표준 6 4 6 2" xfId="2117"/>
    <cellStyle name="표준 6 4 6 2 2" xfId="2210"/>
    <cellStyle name="표준 6 4 6 2 2 2" xfId="2352"/>
    <cellStyle name="표준 6 4 6 2 2 2 2" xfId="2636"/>
    <cellStyle name="표준 6 4 6 2 2 2 2 2" xfId="3206"/>
    <cellStyle name="표준 6 4 6 2 2 2 2 2 2" xfId="4437"/>
    <cellStyle name="표준 6 4 6 2 2 2 2 3" xfId="3867"/>
    <cellStyle name="표준 6 4 6 2 2 2 3" xfId="2922"/>
    <cellStyle name="표준 6 4 6 2 2 2 3 2" xfId="4153"/>
    <cellStyle name="표준 6 4 6 2 2 2 4" xfId="3583"/>
    <cellStyle name="표준 6 4 6 2 2 3" xfId="2494"/>
    <cellStyle name="표준 6 4 6 2 2 3 2" xfId="3064"/>
    <cellStyle name="표준 6 4 6 2 2 3 2 2" xfId="4295"/>
    <cellStyle name="표준 6 4 6 2 2 3 3" xfId="3725"/>
    <cellStyle name="표준 6 4 6 2 2 4" xfId="2780"/>
    <cellStyle name="표준 6 4 6 2 2 4 2" xfId="4011"/>
    <cellStyle name="표준 6 4 6 2 2 5" xfId="3441"/>
    <cellStyle name="표준 6 4 6 2 3" xfId="2281"/>
    <cellStyle name="표준 6 4 6 2 3 2" xfId="2565"/>
    <cellStyle name="표준 6 4 6 2 3 2 2" xfId="3135"/>
    <cellStyle name="표준 6 4 6 2 3 2 2 2" xfId="4366"/>
    <cellStyle name="표준 6 4 6 2 3 2 3" xfId="3796"/>
    <cellStyle name="표준 6 4 6 2 3 3" xfId="2851"/>
    <cellStyle name="표준 6 4 6 2 3 3 2" xfId="4082"/>
    <cellStyle name="표준 6 4 6 2 3 4" xfId="3512"/>
    <cellStyle name="표준 6 4 6 2 4" xfId="2423"/>
    <cellStyle name="표준 6 4 6 2 4 2" xfId="2993"/>
    <cellStyle name="표준 6 4 6 2 4 2 2" xfId="4224"/>
    <cellStyle name="표준 6 4 6 2 4 3" xfId="3654"/>
    <cellStyle name="표준 6 4 6 2 5" xfId="2709"/>
    <cellStyle name="표준 6 4 6 2 5 2" xfId="3940"/>
    <cellStyle name="표준 6 4 6 2 6" xfId="3362"/>
    <cellStyle name="표준 6 4 6 3" xfId="2175"/>
    <cellStyle name="표준 6 4 6 3 2" xfId="2317"/>
    <cellStyle name="표준 6 4 6 3 2 2" xfId="2601"/>
    <cellStyle name="표준 6 4 6 3 2 2 2" xfId="3171"/>
    <cellStyle name="표준 6 4 6 3 2 2 2 2" xfId="4402"/>
    <cellStyle name="표준 6 4 6 3 2 2 3" xfId="3832"/>
    <cellStyle name="표준 6 4 6 3 2 3" xfId="2887"/>
    <cellStyle name="표준 6 4 6 3 2 3 2" xfId="4118"/>
    <cellStyle name="표준 6 4 6 3 2 4" xfId="3548"/>
    <cellStyle name="표준 6 4 6 3 3" xfId="2459"/>
    <cellStyle name="표준 6 4 6 3 3 2" xfId="3029"/>
    <cellStyle name="표준 6 4 6 3 3 2 2" xfId="4260"/>
    <cellStyle name="표준 6 4 6 3 3 3" xfId="3690"/>
    <cellStyle name="표준 6 4 6 3 4" xfId="2745"/>
    <cellStyle name="표준 6 4 6 3 4 2" xfId="3976"/>
    <cellStyle name="표준 6 4 6 3 5" xfId="3406"/>
    <cellStyle name="표준 6 4 6 4" xfId="2246"/>
    <cellStyle name="표준 6 4 6 4 2" xfId="2530"/>
    <cellStyle name="표준 6 4 6 4 2 2" xfId="3100"/>
    <cellStyle name="표준 6 4 6 4 2 2 2" xfId="4331"/>
    <cellStyle name="표준 6 4 6 4 2 3" xfId="3761"/>
    <cellStyle name="표준 6 4 6 4 3" xfId="2816"/>
    <cellStyle name="표준 6 4 6 4 3 2" xfId="4047"/>
    <cellStyle name="표준 6 4 6 4 4" xfId="3477"/>
    <cellStyle name="표준 6 4 6 5" xfId="2388"/>
    <cellStyle name="표준 6 4 6 5 2" xfId="2958"/>
    <cellStyle name="표준 6 4 6 5 2 2" xfId="4189"/>
    <cellStyle name="표준 6 4 6 5 3" xfId="3619"/>
    <cellStyle name="표준 6 4 6 6" xfId="2674"/>
    <cellStyle name="표준 6 4 6 6 2" xfId="3905"/>
    <cellStyle name="표준 6 4 6 7" xfId="3327"/>
    <cellStyle name="표준 6 4 7" xfId="2065"/>
    <cellStyle name="표준 6 5" xfId="2069"/>
    <cellStyle name="표준 6 5 2" xfId="2081"/>
    <cellStyle name="표준 6 5 2 2" xfId="2082"/>
    <cellStyle name="표준 6 5 2 2 2" xfId="2119"/>
    <cellStyle name="표준 6 5 2 2 2 2" xfId="2212"/>
    <cellStyle name="표준 6 5 2 2 2 2 2" xfId="2354"/>
    <cellStyle name="표준 6 5 2 2 2 2 2 2" xfId="2638"/>
    <cellStyle name="표준 6 5 2 2 2 2 2 2 2" xfId="3208"/>
    <cellStyle name="표준 6 5 2 2 2 2 2 2 2 2" xfId="4439"/>
    <cellStyle name="표준 6 5 2 2 2 2 2 2 3" xfId="3869"/>
    <cellStyle name="표준 6 5 2 2 2 2 2 3" xfId="2924"/>
    <cellStyle name="표준 6 5 2 2 2 2 2 3 2" xfId="4155"/>
    <cellStyle name="표준 6 5 2 2 2 2 2 4" xfId="3585"/>
    <cellStyle name="표준 6 5 2 2 2 2 3" xfId="2496"/>
    <cellStyle name="표준 6 5 2 2 2 2 3 2" xfId="3066"/>
    <cellStyle name="표준 6 5 2 2 2 2 3 2 2" xfId="4297"/>
    <cellStyle name="표준 6 5 2 2 2 2 3 3" xfId="3727"/>
    <cellStyle name="표준 6 5 2 2 2 2 4" xfId="2782"/>
    <cellStyle name="표준 6 5 2 2 2 2 4 2" xfId="4013"/>
    <cellStyle name="표준 6 5 2 2 2 2 5" xfId="3443"/>
    <cellStyle name="표준 6 5 2 2 2 3" xfId="2283"/>
    <cellStyle name="표준 6 5 2 2 2 3 2" xfId="2567"/>
    <cellStyle name="표준 6 5 2 2 2 3 2 2" xfId="3137"/>
    <cellStyle name="표준 6 5 2 2 2 3 2 2 2" xfId="4368"/>
    <cellStyle name="표준 6 5 2 2 2 3 2 3" xfId="3798"/>
    <cellStyle name="표준 6 5 2 2 2 3 3" xfId="2853"/>
    <cellStyle name="표준 6 5 2 2 2 3 3 2" xfId="4084"/>
    <cellStyle name="표준 6 5 2 2 2 3 4" xfId="3514"/>
    <cellStyle name="표준 6 5 2 2 2 4" xfId="2425"/>
    <cellStyle name="표준 6 5 2 2 2 4 2" xfId="2995"/>
    <cellStyle name="표준 6 5 2 2 2 4 2 2" xfId="4226"/>
    <cellStyle name="표준 6 5 2 2 2 4 3" xfId="3656"/>
    <cellStyle name="표준 6 5 2 2 2 5" xfId="2711"/>
    <cellStyle name="표준 6 5 2 2 2 5 2" xfId="3942"/>
    <cellStyle name="표준 6 5 2 2 2 6" xfId="3364"/>
    <cellStyle name="표준 6 5 2 2 3" xfId="2177"/>
    <cellStyle name="표준 6 5 2 2 3 2" xfId="2319"/>
    <cellStyle name="표준 6 5 2 2 3 2 2" xfId="2603"/>
    <cellStyle name="표준 6 5 2 2 3 2 2 2" xfId="3173"/>
    <cellStyle name="표준 6 5 2 2 3 2 2 2 2" xfId="4404"/>
    <cellStyle name="표준 6 5 2 2 3 2 2 3" xfId="3834"/>
    <cellStyle name="표준 6 5 2 2 3 2 3" xfId="2889"/>
    <cellStyle name="표준 6 5 2 2 3 2 3 2" xfId="4120"/>
    <cellStyle name="표준 6 5 2 2 3 2 4" xfId="3550"/>
    <cellStyle name="표준 6 5 2 2 3 3" xfId="2461"/>
    <cellStyle name="표준 6 5 2 2 3 3 2" xfId="3031"/>
    <cellStyle name="표준 6 5 2 2 3 3 2 2" xfId="4262"/>
    <cellStyle name="표준 6 5 2 2 3 3 3" xfId="3692"/>
    <cellStyle name="표준 6 5 2 2 3 4" xfId="2747"/>
    <cellStyle name="표준 6 5 2 2 3 4 2" xfId="3978"/>
    <cellStyle name="표준 6 5 2 2 3 5" xfId="3408"/>
    <cellStyle name="표준 6 5 2 2 4" xfId="2248"/>
    <cellStyle name="표준 6 5 2 2 4 2" xfId="2532"/>
    <cellStyle name="표준 6 5 2 2 4 2 2" xfId="3102"/>
    <cellStyle name="표준 6 5 2 2 4 2 2 2" xfId="4333"/>
    <cellStyle name="표준 6 5 2 2 4 2 3" xfId="3763"/>
    <cellStyle name="표준 6 5 2 2 4 3" xfId="2818"/>
    <cellStyle name="표준 6 5 2 2 4 3 2" xfId="4049"/>
    <cellStyle name="표준 6 5 2 2 4 4" xfId="3479"/>
    <cellStyle name="표준 6 5 2 2 5" xfId="2390"/>
    <cellStyle name="표준 6 5 2 2 5 2" xfId="2960"/>
    <cellStyle name="표준 6 5 2 2 5 2 2" xfId="4191"/>
    <cellStyle name="표준 6 5 2 2 5 3" xfId="3621"/>
    <cellStyle name="표준 6 5 2 2 6" xfId="2676"/>
    <cellStyle name="표준 6 5 2 2 6 2" xfId="3907"/>
    <cellStyle name="표준 6 5 2 2 7" xfId="3329"/>
    <cellStyle name="표준 6 5 2 3" xfId="2118"/>
    <cellStyle name="표준 6 5 2 3 2" xfId="2211"/>
    <cellStyle name="표준 6 5 2 3 2 2" xfId="2353"/>
    <cellStyle name="표준 6 5 2 3 2 2 2" xfId="2637"/>
    <cellStyle name="표준 6 5 2 3 2 2 2 2" xfId="3207"/>
    <cellStyle name="표준 6 5 2 3 2 2 2 2 2" xfId="4438"/>
    <cellStyle name="표준 6 5 2 3 2 2 2 3" xfId="3868"/>
    <cellStyle name="표준 6 5 2 3 2 2 3" xfId="2923"/>
    <cellStyle name="표준 6 5 2 3 2 2 3 2" xfId="4154"/>
    <cellStyle name="표준 6 5 2 3 2 2 4" xfId="3584"/>
    <cellStyle name="표준 6 5 2 3 2 3" xfId="2495"/>
    <cellStyle name="표준 6 5 2 3 2 3 2" xfId="3065"/>
    <cellStyle name="표준 6 5 2 3 2 3 2 2" xfId="4296"/>
    <cellStyle name="표준 6 5 2 3 2 3 3" xfId="3726"/>
    <cellStyle name="표준 6 5 2 3 2 4" xfId="2781"/>
    <cellStyle name="표준 6 5 2 3 2 4 2" xfId="4012"/>
    <cellStyle name="표준 6 5 2 3 2 5" xfId="3442"/>
    <cellStyle name="표준 6 5 2 3 3" xfId="2282"/>
    <cellStyle name="표준 6 5 2 3 3 2" xfId="2566"/>
    <cellStyle name="표준 6 5 2 3 3 2 2" xfId="3136"/>
    <cellStyle name="표준 6 5 2 3 3 2 2 2" xfId="4367"/>
    <cellStyle name="표준 6 5 2 3 3 2 3" xfId="3797"/>
    <cellStyle name="표준 6 5 2 3 3 3" xfId="2852"/>
    <cellStyle name="표준 6 5 2 3 3 3 2" xfId="4083"/>
    <cellStyle name="표준 6 5 2 3 3 4" xfId="3513"/>
    <cellStyle name="표준 6 5 2 3 4" xfId="2424"/>
    <cellStyle name="표준 6 5 2 3 4 2" xfId="2994"/>
    <cellStyle name="표준 6 5 2 3 4 2 2" xfId="4225"/>
    <cellStyle name="표준 6 5 2 3 4 3" xfId="3655"/>
    <cellStyle name="표준 6 5 2 3 5" xfId="2710"/>
    <cellStyle name="표준 6 5 2 3 5 2" xfId="3941"/>
    <cellStyle name="표준 6 5 2 3 6" xfId="3363"/>
    <cellStyle name="표준 6 5 2 4" xfId="2176"/>
    <cellStyle name="표준 6 5 2 4 2" xfId="2318"/>
    <cellStyle name="표준 6 5 2 4 2 2" xfId="2602"/>
    <cellStyle name="표준 6 5 2 4 2 2 2" xfId="3172"/>
    <cellStyle name="표준 6 5 2 4 2 2 2 2" xfId="4403"/>
    <cellStyle name="표준 6 5 2 4 2 2 3" xfId="3833"/>
    <cellStyle name="표준 6 5 2 4 2 3" xfId="2888"/>
    <cellStyle name="표준 6 5 2 4 2 3 2" xfId="4119"/>
    <cellStyle name="표준 6 5 2 4 2 4" xfId="3549"/>
    <cellStyle name="표준 6 5 2 4 3" xfId="2460"/>
    <cellStyle name="표준 6 5 2 4 3 2" xfId="3030"/>
    <cellStyle name="표준 6 5 2 4 3 2 2" xfId="4261"/>
    <cellStyle name="표준 6 5 2 4 3 3" xfId="3691"/>
    <cellStyle name="표준 6 5 2 4 4" xfId="2746"/>
    <cellStyle name="표준 6 5 2 4 4 2" xfId="3977"/>
    <cellStyle name="표준 6 5 2 4 5" xfId="3407"/>
    <cellStyle name="표준 6 5 2 5" xfId="2247"/>
    <cellStyle name="표준 6 5 2 5 2" xfId="2531"/>
    <cellStyle name="표준 6 5 2 5 2 2" xfId="3101"/>
    <cellStyle name="표준 6 5 2 5 2 2 2" xfId="4332"/>
    <cellStyle name="표준 6 5 2 5 2 3" xfId="3762"/>
    <cellStyle name="표준 6 5 2 5 3" xfId="2817"/>
    <cellStyle name="표준 6 5 2 5 3 2" xfId="4048"/>
    <cellStyle name="표준 6 5 2 5 4" xfId="3478"/>
    <cellStyle name="표준 6 5 2 6" xfId="2389"/>
    <cellStyle name="표준 6 5 2 6 2" xfId="2959"/>
    <cellStyle name="표준 6 5 2 6 2 2" xfId="4190"/>
    <cellStyle name="표준 6 5 2 6 3" xfId="3620"/>
    <cellStyle name="표준 6 5 2 7" xfId="2675"/>
    <cellStyle name="표준 6 5 2 7 2" xfId="3906"/>
    <cellStyle name="표준 6 5 2 8" xfId="3328"/>
    <cellStyle name="표준 6 5 3" xfId="2083"/>
    <cellStyle name="표준 6 5 4" xfId="2084"/>
    <cellStyle name="표준 6 5 4 2" xfId="2120"/>
    <cellStyle name="표준 6 5 4 2 2" xfId="2213"/>
    <cellStyle name="표준 6 5 4 2 2 2" xfId="2355"/>
    <cellStyle name="표준 6 5 4 2 2 2 2" xfId="2639"/>
    <cellStyle name="표준 6 5 4 2 2 2 2 2" xfId="3209"/>
    <cellStyle name="표준 6 5 4 2 2 2 2 2 2" xfId="4440"/>
    <cellStyle name="표준 6 5 4 2 2 2 2 3" xfId="3870"/>
    <cellStyle name="표준 6 5 4 2 2 2 3" xfId="2925"/>
    <cellStyle name="표준 6 5 4 2 2 2 3 2" xfId="4156"/>
    <cellStyle name="표준 6 5 4 2 2 2 4" xfId="3586"/>
    <cellStyle name="표준 6 5 4 2 2 3" xfId="2497"/>
    <cellStyle name="표준 6 5 4 2 2 3 2" xfId="3067"/>
    <cellStyle name="표준 6 5 4 2 2 3 2 2" xfId="4298"/>
    <cellStyle name="표준 6 5 4 2 2 3 3" xfId="3728"/>
    <cellStyle name="표준 6 5 4 2 2 4" xfId="2783"/>
    <cellStyle name="표준 6 5 4 2 2 4 2" xfId="4014"/>
    <cellStyle name="표준 6 5 4 2 2 5" xfId="3444"/>
    <cellStyle name="표준 6 5 4 2 3" xfId="2284"/>
    <cellStyle name="표준 6 5 4 2 3 2" xfId="2568"/>
    <cellStyle name="표준 6 5 4 2 3 2 2" xfId="3138"/>
    <cellStyle name="표준 6 5 4 2 3 2 2 2" xfId="4369"/>
    <cellStyle name="표준 6 5 4 2 3 2 3" xfId="3799"/>
    <cellStyle name="표준 6 5 4 2 3 3" xfId="2854"/>
    <cellStyle name="표준 6 5 4 2 3 3 2" xfId="4085"/>
    <cellStyle name="표준 6 5 4 2 3 4" xfId="3515"/>
    <cellStyle name="표준 6 5 4 2 4" xfId="2426"/>
    <cellStyle name="표준 6 5 4 2 4 2" xfId="2996"/>
    <cellStyle name="표준 6 5 4 2 4 2 2" xfId="4227"/>
    <cellStyle name="표준 6 5 4 2 4 3" xfId="3657"/>
    <cellStyle name="표준 6 5 4 2 5" xfId="2712"/>
    <cellStyle name="표준 6 5 4 2 5 2" xfId="3943"/>
    <cellStyle name="표준 6 5 4 2 6" xfId="3365"/>
    <cellStyle name="표준 6 5 4 3" xfId="2178"/>
    <cellStyle name="표준 6 5 4 3 2" xfId="2320"/>
    <cellStyle name="표준 6 5 4 3 2 2" xfId="2604"/>
    <cellStyle name="표준 6 5 4 3 2 2 2" xfId="3174"/>
    <cellStyle name="표준 6 5 4 3 2 2 2 2" xfId="4405"/>
    <cellStyle name="표준 6 5 4 3 2 2 3" xfId="3835"/>
    <cellStyle name="표준 6 5 4 3 2 3" xfId="2890"/>
    <cellStyle name="표준 6 5 4 3 2 3 2" xfId="4121"/>
    <cellStyle name="표준 6 5 4 3 2 4" xfId="3551"/>
    <cellStyle name="표준 6 5 4 3 3" xfId="2462"/>
    <cellStyle name="표준 6 5 4 3 3 2" xfId="3032"/>
    <cellStyle name="표준 6 5 4 3 3 2 2" xfId="4263"/>
    <cellStyle name="표준 6 5 4 3 3 3" xfId="3693"/>
    <cellStyle name="표준 6 5 4 3 4" xfId="2748"/>
    <cellStyle name="표준 6 5 4 3 4 2" xfId="3979"/>
    <cellStyle name="표준 6 5 4 3 5" xfId="3409"/>
    <cellStyle name="표준 6 5 4 4" xfId="2249"/>
    <cellStyle name="표준 6 5 4 4 2" xfId="2533"/>
    <cellStyle name="표준 6 5 4 4 2 2" xfId="3103"/>
    <cellStyle name="표준 6 5 4 4 2 2 2" xfId="4334"/>
    <cellStyle name="표준 6 5 4 4 2 3" xfId="3764"/>
    <cellStyle name="표준 6 5 4 4 3" xfId="2819"/>
    <cellStyle name="표준 6 5 4 4 3 2" xfId="4050"/>
    <cellStyle name="표준 6 5 4 4 4" xfId="3480"/>
    <cellStyle name="표준 6 5 4 5" xfId="2391"/>
    <cellStyle name="표준 6 5 4 5 2" xfId="2961"/>
    <cellStyle name="표준 6 5 4 5 2 2" xfId="4192"/>
    <cellStyle name="표준 6 5 4 5 3" xfId="3622"/>
    <cellStyle name="표준 6 5 4 6" xfId="2677"/>
    <cellStyle name="표준 6 5 4 6 2" xfId="3908"/>
    <cellStyle name="표준 6 5 4 7" xfId="3330"/>
    <cellStyle name="표준 6 5 5" xfId="2085"/>
    <cellStyle name="표준 6 5 5 2" xfId="2121"/>
    <cellStyle name="표준 6 5 5 2 2" xfId="2214"/>
    <cellStyle name="표준 6 5 5 2 2 2" xfId="2356"/>
    <cellStyle name="표준 6 5 5 2 2 2 2" xfId="2640"/>
    <cellStyle name="표준 6 5 5 2 2 2 2 2" xfId="3210"/>
    <cellStyle name="표준 6 5 5 2 2 2 2 2 2" xfId="4441"/>
    <cellStyle name="표준 6 5 5 2 2 2 2 3" xfId="3871"/>
    <cellStyle name="표준 6 5 5 2 2 2 3" xfId="2926"/>
    <cellStyle name="표준 6 5 5 2 2 2 3 2" xfId="4157"/>
    <cellStyle name="표준 6 5 5 2 2 2 4" xfId="3587"/>
    <cellStyle name="표준 6 5 5 2 2 3" xfId="2498"/>
    <cellStyle name="표준 6 5 5 2 2 3 2" xfId="3068"/>
    <cellStyle name="표준 6 5 5 2 2 3 2 2" xfId="4299"/>
    <cellStyle name="표준 6 5 5 2 2 3 3" xfId="3729"/>
    <cellStyle name="표준 6 5 5 2 2 4" xfId="2784"/>
    <cellStyle name="표준 6 5 5 2 2 4 2" xfId="4015"/>
    <cellStyle name="표준 6 5 5 2 2 5" xfId="3445"/>
    <cellStyle name="표준 6 5 5 2 3" xfId="2285"/>
    <cellStyle name="표준 6 5 5 2 3 2" xfId="2569"/>
    <cellStyle name="표준 6 5 5 2 3 2 2" xfId="3139"/>
    <cellStyle name="표준 6 5 5 2 3 2 2 2" xfId="4370"/>
    <cellStyle name="표준 6 5 5 2 3 2 3" xfId="3800"/>
    <cellStyle name="표준 6 5 5 2 3 3" xfId="2855"/>
    <cellStyle name="표준 6 5 5 2 3 3 2" xfId="4086"/>
    <cellStyle name="표준 6 5 5 2 3 4" xfId="3516"/>
    <cellStyle name="표준 6 5 5 2 4" xfId="2427"/>
    <cellStyle name="표준 6 5 5 2 4 2" xfId="2997"/>
    <cellStyle name="표준 6 5 5 2 4 2 2" xfId="4228"/>
    <cellStyle name="표준 6 5 5 2 4 3" xfId="3658"/>
    <cellStyle name="표준 6 5 5 2 5" xfId="2713"/>
    <cellStyle name="표준 6 5 5 2 5 2" xfId="3944"/>
    <cellStyle name="표준 6 5 5 2 6" xfId="3366"/>
    <cellStyle name="표준 6 5 5 3" xfId="2179"/>
    <cellStyle name="표준 6 5 5 3 2" xfId="2321"/>
    <cellStyle name="표준 6 5 5 3 2 2" xfId="2605"/>
    <cellStyle name="표준 6 5 5 3 2 2 2" xfId="3175"/>
    <cellStyle name="표준 6 5 5 3 2 2 2 2" xfId="4406"/>
    <cellStyle name="표준 6 5 5 3 2 2 3" xfId="3836"/>
    <cellStyle name="표준 6 5 5 3 2 3" xfId="2891"/>
    <cellStyle name="표준 6 5 5 3 2 3 2" xfId="4122"/>
    <cellStyle name="표준 6 5 5 3 2 4" xfId="3552"/>
    <cellStyle name="표준 6 5 5 3 3" xfId="2463"/>
    <cellStyle name="표준 6 5 5 3 3 2" xfId="3033"/>
    <cellStyle name="표준 6 5 5 3 3 2 2" xfId="4264"/>
    <cellStyle name="표준 6 5 5 3 3 3" xfId="3694"/>
    <cellStyle name="표준 6 5 5 3 4" xfId="2749"/>
    <cellStyle name="표준 6 5 5 3 4 2" xfId="3980"/>
    <cellStyle name="표준 6 5 5 3 5" xfId="3410"/>
    <cellStyle name="표준 6 5 5 4" xfId="2250"/>
    <cellStyle name="표준 6 5 5 4 2" xfId="2534"/>
    <cellStyle name="표준 6 5 5 4 2 2" xfId="3104"/>
    <cellStyle name="표준 6 5 5 4 2 2 2" xfId="4335"/>
    <cellStyle name="표준 6 5 5 4 2 3" xfId="3765"/>
    <cellStyle name="표준 6 5 5 4 3" xfId="2820"/>
    <cellStyle name="표준 6 5 5 4 3 2" xfId="4051"/>
    <cellStyle name="표준 6 5 5 4 4" xfId="3481"/>
    <cellStyle name="표준 6 5 5 5" xfId="2392"/>
    <cellStyle name="표준 6 5 5 5 2" xfId="2962"/>
    <cellStyle name="표준 6 5 5 5 2 2" xfId="4193"/>
    <cellStyle name="표준 6 5 5 5 3" xfId="3623"/>
    <cellStyle name="표준 6 5 5 6" xfId="2678"/>
    <cellStyle name="표준 6 5 5 6 2" xfId="3909"/>
    <cellStyle name="표준 6 5 5 7" xfId="3331"/>
    <cellStyle name="표준 6 6" xfId="2070"/>
    <cellStyle name="표준 6 6 2" xfId="2086"/>
    <cellStyle name="표준 6 6 3" xfId="2087"/>
    <cellStyle name="표준 6 6 3 2" xfId="2122"/>
    <cellStyle name="표준 6 6 3 2 2" xfId="2215"/>
    <cellStyle name="표준 6 6 3 2 2 2" xfId="2357"/>
    <cellStyle name="표준 6 6 3 2 2 2 2" xfId="2641"/>
    <cellStyle name="표준 6 6 3 2 2 2 2 2" xfId="3211"/>
    <cellStyle name="표준 6 6 3 2 2 2 2 2 2" xfId="4442"/>
    <cellStyle name="표준 6 6 3 2 2 2 2 3" xfId="3872"/>
    <cellStyle name="표준 6 6 3 2 2 2 3" xfId="2927"/>
    <cellStyle name="표준 6 6 3 2 2 2 3 2" xfId="4158"/>
    <cellStyle name="표준 6 6 3 2 2 2 4" xfId="3588"/>
    <cellStyle name="표준 6 6 3 2 2 3" xfId="2499"/>
    <cellStyle name="표준 6 6 3 2 2 3 2" xfId="3069"/>
    <cellStyle name="표준 6 6 3 2 2 3 2 2" xfId="4300"/>
    <cellStyle name="표준 6 6 3 2 2 3 3" xfId="3730"/>
    <cellStyle name="표준 6 6 3 2 2 4" xfId="2785"/>
    <cellStyle name="표준 6 6 3 2 2 4 2" xfId="4016"/>
    <cellStyle name="표준 6 6 3 2 2 5" xfId="3446"/>
    <cellStyle name="표준 6 6 3 2 3" xfId="2286"/>
    <cellStyle name="표준 6 6 3 2 3 2" xfId="2570"/>
    <cellStyle name="표준 6 6 3 2 3 2 2" xfId="3140"/>
    <cellStyle name="표준 6 6 3 2 3 2 2 2" xfId="4371"/>
    <cellStyle name="표준 6 6 3 2 3 2 3" xfId="3801"/>
    <cellStyle name="표준 6 6 3 2 3 3" xfId="2856"/>
    <cellStyle name="표준 6 6 3 2 3 3 2" xfId="4087"/>
    <cellStyle name="표준 6 6 3 2 3 4" xfId="3517"/>
    <cellStyle name="표준 6 6 3 2 4" xfId="2428"/>
    <cellStyle name="표준 6 6 3 2 4 2" xfId="2998"/>
    <cellStyle name="표준 6 6 3 2 4 2 2" xfId="4229"/>
    <cellStyle name="표준 6 6 3 2 4 3" xfId="3659"/>
    <cellStyle name="표준 6 6 3 2 5" xfId="2714"/>
    <cellStyle name="표준 6 6 3 2 5 2" xfId="3945"/>
    <cellStyle name="표준 6 6 3 2 6" xfId="3367"/>
    <cellStyle name="표준 6 6 3 3" xfId="2180"/>
    <cellStyle name="표준 6 6 3 3 2" xfId="2322"/>
    <cellStyle name="표준 6 6 3 3 2 2" xfId="2606"/>
    <cellStyle name="표준 6 6 3 3 2 2 2" xfId="3176"/>
    <cellStyle name="표준 6 6 3 3 2 2 2 2" xfId="4407"/>
    <cellStyle name="표준 6 6 3 3 2 2 3" xfId="3837"/>
    <cellStyle name="표준 6 6 3 3 2 3" xfId="2892"/>
    <cellStyle name="표준 6 6 3 3 2 3 2" xfId="4123"/>
    <cellStyle name="표준 6 6 3 3 2 4" xfId="3553"/>
    <cellStyle name="표준 6 6 3 3 3" xfId="2464"/>
    <cellStyle name="표준 6 6 3 3 3 2" xfId="3034"/>
    <cellStyle name="표준 6 6 3 3 3 2 2" xfId="4265"/>
    <cellStyle name="표준 6 6 3 3 3 3" xfId="3695"/>
    <cellStyle name="표준 6 6 3 3 4" xfId="2750"/>
    <cellStyle name="표준 6 6 3 3 4 2" xfId="3981"/>
    <cellStyle name="표준 6 6 3 3 5" xfId="3411"/>
    <cellStyle name="표준 6 6 3 4" xfId="2251"/>
    <cellStyle name="표준 6 6 3 4 2" xfId="2535"/>
    <cellStyle name="표준 6 6 3 4 2 2" xfId="3105"/>
    <cellStyle name="표준 6 6 3 4 2 2 2" xfId="4336"/>
    <cellStyle name="표준 6 6 3 4 2 3" xfId="3766"/>
    <cellStyle name="표준 6 6 3 4 3" xfId="2821"/>
    <cellStyle name="표준 6 6 3 4 3 2" xfId="4052"/>
    <cellStyle name="표준 6 6 3 4 4" xfId="3482"/>
    <cellStyle name="표준 6 6 3 5" xfId="2393"/>
    <cellStyle name="표준 6 6 3 5 2" xfId="2963"/>
    <cellStyle name="표준 6 6 3 5 2 2" xfId="4194"/>
    <cellStyle name="표준 6 6 3 5 3" xfId="3624"/>
    <cellStyle name="표준 6 6 3 6" xfId="2679"/>
    <cellStyle name="표준 6 6 3 6 2" xfId="3910"/>
    <cellStyle name="표준 6 6 3 7" xfId="3332"/>
    <cellStyle name="표준 6 6 4" xfId="2088"/>
    <cellStyle name="표준 6 6 4 2" xfId="2123"/>
    <cellStyle name="표준 6 6 4 2 2" xfId="2216"/>
    <cellStyle name="표준 6 6 4 2 2 2" xfId="2358"/>
    <cellStyle name="표준 6 6 4 2 2 2 2" xfId="2642"/>
    <cellStyle name="표준 6 6 4 2 2 2 2 2" xfId="3212"/>
    <cellStyle name="표준 6 6 4 2 2 2 2 2 2" xfId="4443"/>
    <cellStyle name="표준 6 6 4 2 2 2 2 3" xfId="3873"/>
    <cellStyle name="표준 6 6 4 2 2 2 3" xfId="2928"/>
    <cellStyle name="표준 6 6 4 2 2 2 3 2" xfId="4159"/>
    <cellStyle name="표준 6 6 4 2 2 2 4" xfId="3589"/>
    <cellStyle name="표준 6 6 4 2 2 3" xfId="2500"/>
    <cellStyle name="표준 6 6 4 2 2 3 2" xfId="3070"/>
    <cellStyle name="표준 6 6 4 2 2 3 2 2" xfId="4301"/>
    <cellStyle name="표준 6 6 4 2 2 3 3" xfId="3731"/>
    <cellStyle name="표준 6 6 4 2 2 4" xfId="2786"/>
    <cellStyle name="표준 6 6 4 2 2 4 2" xfId="4017"/>
    <cellStyle name="표준 6 6 4 2 2 5" xfId="3447"/>
    <cellStyle name="표준 6 6 4 2 3" xfId="2287"/>
    <cellStyle name="표준 6 6 4 2 3 2" xfId="2571"/>
    <cellStyle name="표준 6 6 4 2 3 2 2" xfId="3141"/>
    <cellStyle name="표준 6 6 4 2 3 2 2 2" xfId="4372"/>
    <cellStyle name="표준 6 6 4 2 3 2 3" xfId="3802"/>
    <cellStyle name="표준 6 6 4 2 3 3" xfId="2857"/>
    <cellStyle name="표준 6 6 4 2 3 3 2" xfId="4088"/>
    <cellStyle name="표준 6 6 4 2 3 4" xfId="3518"/>
    <cellStyle name="표준 6 6 4 2 4" xfId="2429"/>
    <cellStyle name="표준 6 6 4 2 4 2" xfId="2999"/>
    <cellStyle name="표준 6 6 4 2 4 2 2" xfId="4230"/>
    <cellStyle name="표준 6 6 4 2 4 3" xfId="3660"/>
    <cellStyle name="표준 6 6 4 2 5" xfId="2715"/>
    <cellStyle name="표준 6 6 4 2 5 2" xfId="3946"/>
    <cellStyle name="표준 6 6 4 2 6" xfId="3368"/>
    <cellStyle name="표준 6 6 4 3" xfId="2181"/>
    <cellStyle name="표준 6 6 4 3 2" xfId="2323"/>
    <cellStyle name="표준 6 6 4 3 2 2" xfId="2607"/>
    <cellStyle name="표준 6 6 4 3 2 2 2" xfId="3177"/>
    <cellStyle name="표준 6 6 4 3 2 2 2 2" xfId="4408"/>
    <cellStyle name="표준 6 6 4 3 2 2 3" xfId="3838"/>
    <cellStyle name="표준 6 6 4 3 2 3" xfId="2893"/>
    <cellStyle name="표준 6 6 4 3 2 3 2" xfId="4124"/>
    <cellStyle name="표준 6 6 4 3 2 4" xfId="3554"/>
    <cellStyle name="표준 6 6 4 3 3" xfId="2465"/>
    <cellStyle name="표준 6 6 4 3 3 2" xfId="3035"/>
    <cellStyle name="표준 6 6 4 3 3 2 2" xfId="4266"/>
    <cellStyle name="표준 6 6 4 3 3 3" xfId="3696"/>
    <cellStyle name="표준 6 6 4 3 4" xfId="2751"/>
    <cellStyle name="표준 6 6 4 3 4 2" xfId="3982"/>
    <cellStyle name="표준 6 6 4 3 5" xfId="3412"/>
    <cellStyle name="표준 6 6 4 4" xfId="2252"/>
    <cellStyle name="표준 6 6 4 4 2" xfId="2536"/>
    <cellStyle name="표준 6 6 4 4 2 2" xfId="3106"/>
    <cellStyle name="표준 6 6 4 4 2 2 2" xfId="4337"/>
    <cellStyle name="표준 6 6 4 4 2 3" xfId="3767"/>
    <cellStyle name="표준 6 6 4 4 3" xfId="2822"/>
    <cellStyle name="표준 6 6 4 4 3 2" xfId="4053"/>
    <cellStyle name="표준 6 6 4 4 4" xfId="3483"/>
    <cellStyle name="표준 6 6 4 5" xfId="2394"/>
    <cellStyle name="표준 6 6 4 5 2" xfId="2964"/>
    <cellStyle name="표준 6 6 4 5 2 2" xfId="4195"/>
    <cellStyle name="표준 6 6 4 5 3" xfId="3625"/>
    <cellStyle name="표준 6 6 4 6" xfId="2680"/>
    <cellStyle name="표준 6 6 4 6 2" xfId="3911"/>
    <cellStyle name="표준 6 6 4 7" xfId="3333"/>
    <cellStyle name="표준 6 7" xfId="2089"/>
    <cellStyle name="표준 6 7 2" xfId="2124"/>
    <cellStyle name="표준 6 7 2 2" xfId="2217"/>
    <cellStyle name="표준 6 7 2 2 2" xfId="2359"/>
    <cellStyle name="표준 6 7 2 2 2 2" xfId="2643"/>
    <cellStyle name="표준 6 7 2 2 2 2 2" xfId="3213"/>
    <cellStyle name="표준 6 7 2 2 2 2 2 2" xfId="4444"/>
    <cellStyle name="표준 6 7 2 2 2 2 3" xfId="3874"/>
    <cellStyle name="표준 6 7 2 2 2 3" xfId="2929"/>
    <cellStyle name="표준 6 7 2 2 2 3 2" xfId="4160"/>
    <cellStyle name="표준 6 7 2 2 2 4" xfId="3590"/>
    <cellStyle name="표준 6 7 2 2 3" xfId="2501"/>
    <cellStyle name="표준 6 7 2 2 3 2" xfId="3071"/>
    <cellStyle name="표준 6 7 2 2 3 2 2" xfId="4302"/>
    <cellStyle name="표준 6 7 2 2 3 3" xfId="3732"/>
    <cellStyle name="표준 6 7 2 2 4" xfId="2787"/>
    <cellStyle name="표준 6 7 2 2 4 2" xfId="4018"/>
    <cellStyle name="표준 6 7 2 2 5" xfId="3448"/>
    <cellStyle name="표준 6 7 2 3" xfId="2288"/>
    <cellStyle name="표준 6 7 2 3 2" xfId="2572"/>
    <cellStyle name="표준 6 7 2 3 2 2" xfId="3142"/>
    <cellStyle name="표준 6 7 2 3 2 2 2" xfId="4373"/>
    <cellStyle name="표준 6 7 2 3 2 3" xfId="3803"/>
    <cellStyle name="표준 6 7 2 3 3" xfId="2858"/>
    <cellStyle name="표준 6 7 2 3 3 2" xfId="4089"/>
    <cellStyle name="표준 6 7 2 3 4" xfId="3519"/>
    <cellStyle name="표준 6 7 2 4" xfId="2430"/>
    <cellStyle name="표준 6 7 2 4 2" xfId="3000"/>
    <cellStyle name="표준 6 7 2 4 2 2" xfId="4231"/>
    <cellStyle name="표준 6 7 2 4 3" xfId="3661"/>
    <cellStyle name="표준 6 7 2 5" xfId="2716"/>
    <cellStyle name="표준 6 7 2 5 2" xfId="3947"/>
    <cellStyle name="표준 6 7 2 6" xfId="3369"/>
    <cellStyle name="표준 6 7 3" xfId="2182"/>
    <cellStyle name="표준 6 7 3 2" xfId="2324"/>
    <cellStyle name="표준 6 7 3 2 2" xfId="2608"/>
    <cellStyle name="표준 6 7 3 2 2 2" xfId="3178"/>
    <cellStyle name="표준 6 7 3 2 2 2 2" xfId="4409"/>
    <cellStyle name="표준 6 7 3 2 2 3" xfId="3839"/>
    <cellStyle name="표준 6 7 3 2 3" xfId="2894"/>
    <cellStyle name="표준 6 7 3 2 3 2" xfId="4125"/>
    <cellStyle name="표준 6 7 3 2 4" xfId="3555"/>
    <cellStyle name="표준 6 7 3 3" xfId="2466"/>
    <cellStyle name="표준 6 7 3 3 2" xfId="3036"/>
    <cellStyle name="표준 6 7 3 3 2 2" xfId="4267"/>
    <cellStyle name="표준 6 7 3 3 3" xfId="3697"/>
    <cellStyle name="표준 6 7 3 4" xfId="2752"/>
    <cellStyle name="표준 6 7 3 4 2" xfId="3983"/>
    <cellStyle name="표준 6 7 3 5" xfId="3413"/>
    <cellStyle name="표준 6 7 4" xfId="2253"/>
    <cellStyle name="표준 6 7 4 2" xfId="2537"/>
    <cellStyle name="표준 6 7 4 2 2" xfId="3107"/>
    <cellStyle name="표준 6 7 4 2 2 2" xfId="4338"/>
    <cellStyle name="표준 6 7 4 2 3" xfId="3768"/>
    <cellStyle name="표준 6 7 4 3" xfId="2823"/>
    <cellStyle name="표준 6 7 4 3 2" xfId="4054"/>
    <cellStyle name="표준 6 7 4 4" xfId="3484"/>
    <cellStyle name="표준 6 7 5" xfId="2395"/>
    <cellStyle name="표준 6 7 5 2" xfId="2965"/>
    <cellStyle name="표준 6 7 5 2 2" xfId="4196"/>
    <cellStyle name="표준 6 7 5 3" xfId="3626"/>
    <cellStyle name="표준 6 7 6" xfId="2681"/>
    <cellStyle name="표준 6 7 6 2" xfId="3912"/>
    <cellStyle name="표준 6 7 7" xfId="3334"/>
    <cellStyle name="표준 6 8" xfId="2090"/>
    <cellStyle name="표준 6 8 2" xfId="2125"/>
    <cellStyle name="표준 6 8 2 2" xfId="2218"/>
    <cellStyle name="표준 6 8 2 2 2" xfId="2360"/>
    <cellStyle name="표준 6 8 2 2 2 2" xfId="2644"/>
    <cellStyle name="표준 6 8 2 2 2 2 2" xfId="3214"/>
    <cellStyle name="표준 6 8 2 2 2 2 2 2" xfId="4445"/>
    <cellStyle name="표준 6 8 2 2 2 2 3" xfId="3875"/>
    <cellStyle name="표준 6 8 2 2 2 3" xfId="2930"/>
    <cellStyle name="표준 6 8 2 2 2 3 2" xfId="4161"/>
    <cellStyle name="표준 6 8 2 2 2 4" xfId="3591"/>
    <cellStyle name="표준 6 8 2 2 3" xfId="2502"/>
    <cellStyle name="표준 6 8 2 2 3 2" xfId="3072"/>
    <cellStyle name="표준 6 8 2 2 3 2 2" xfId="4303"/>
    <cellStyle name="표준 6 8 2 2 3 3" xfId="3733"/>
    <cellStyle name="표준 6 8 2 2 4" xfId="2788"/>
    <cellStyle name="표준 6 8 2 2 4 2" xfId="4019"/>
    <cellStyle name="표준 6 8 2 2 5" xfId="3449"/>
    <cellStyle name="표준 6 8 2 3" xfId="2289"/>
    <cellStyle name="표준 6 8 2 3 2" xfId="2573"/>
    <cellStyle name="표준 6 8 2 3 2 2" xfId="3143"/>
    <cellStyle name="표준 6 8 2 3 2 2 2" xfId="4374"/>
    <cellStyle name="표준 6 8 2 3 2 3" xfId="3804"/>
    <cellStyle name="표준 6 8 2 3 3" xfId="2859"/>
    <cellStyle name="표준 6 8 2 3 3 2" xfId="4090"/>
    <cellStyle name="표준 6 8 2 3 4" xfId="3520"/>
    <cellStyle name="표준 6 8 2 4" xfId="2431"/>
    <cellStyle name="표준 6 8 2 4 2" xfId="3001"/>
    <cellStyle name="표준 6 8 2 4 2 2" xfId="4232"/>
    <cellStyle name="표준 6 8 2 4 3" xfId="3662"/>
    <cellStyle name="표준 6 8 2 5" xfId="2717"/>
    <cellStyle name="표준 6 8 2 5 2" xfId="3948"/>
    <cellStyle name="표준 6 8 2 6" xfId="3370"/>
    <cellStyle name="표준 6 8 3" xfId="2183"/>
    <cellStyle name="표준 6 8 3 2" xfId="2325"/>
    <cellStyle name="표준 6 8 3 2 2" xfId="2609"/>
    <cellStyle name="표준 6 8 3 2 2 2" xfId="3179"/>
    <cellStyle name="표준 6 8 3 2 2 2 2" xfId="4410"/>
    <cellStyle name="표준 6 8 3 2 2 3" xfId="3840"/>
    <cellStyle name="표준 6 8 3 2 3" xfId="2895"/>
    <cellStyle name="표준 6 8 3 2 3 2" xfId="4126"/>
    <cellStyle name="표준 6 8 3 2 4" xfId="3556"/>
    <cellStyle name="표준 6 8 3 3" xfId="2467"/>
    <cellStyle name="표준 6 8 3 3 2" xfId="3037"/>
    <cellStyle name="표준 6 8 3 3 2 2" xfId="4268"/>
    <cellStyle name="표준 6 8 3 3 3" xfId="3698"/>
    <cellStyle name="표준 6 8 3 4" xfId="2753"/>
    <cellStyle name="표준 6 8 3 4 2" xfId="3984"/>
    <cellStyle name="표준 6 8 3 5" xfId="3414"/>
    <cellStyle name="표준 6 8 4" xfId="2254"/>
    <cellStyle name="표준 6 8 4 2" xfId="2538"/>
    <cellStyle name="표준 6 8 4 2 2" xfId="3108"/>
    <cellStyle name="표준 6 8 4 2 2 2" xfId="4339"/>
    <cellStyle name="표준 6 8 4 2 3" xfId="3769"/>
    <cellStyle name="표준 6 8 4 3" xfId="2824"/>
    <cellStyle name="표준 6 8 4 3 2" xfId="4055"/>
    <cellStyle name="표준 6 8 4 4" xfId="3485"/>
    <cellStyle name="표준 6 8 5" xfId="2396"/>
    <cellStyle name="표준 6 8 5 2" xfId="2966"/>
    <cellStyle name="표준 6 8 5 2 2" xfId="4197"/>
    <cellStyle name="표준 6 8 5 3" xfId="3627"/>
    <cellStyle name="표준 6 8 6" xfId="2682"/>
    <cellStyle name="표준 6 8 6 2" xfId="3913"/>
    <cellStyle name="표준 6 8 7" xfId="3335"/>
    <cellStyle name="표준 60" xfId="1679"/>
    <cellStyle name="표준 60 2" xfId="1680"/>
    <cellStyle name="표준 60 3" xfId="1681"/>
    <cellStyle name="표준 60 4" xfId="1682"/>
    <cellStyle name="표준 61" xfId="1683"/>
    <cellStyle name="표준 61 2" xfId="1684"/>
    <cellStyle name="표준 61 3" xfId="1685"/>
    <cellStyle name="표준 61 4" xfId="1686"/>
    <cellStyle name="표준 62" xfId="1687"/>
    <cellStyle name="표준 63" xfId="1688"/>
    <cellStyle name="표준 64" xfId="1689"/>
    <cellStyle name="표준 65" xfId="1690"/>
    <cellStyle name="표준 66" xfId="1691"/>
    <cellStyle name="표준 67" xfId="1692"/>
    <cellStyle name="표준 68" xfId="1693"/>
    <cellStyle name="표준 69" xfId="1694"/>
    <cellStyle name="표준 7" xfId="1695"/>
    <cellStyle name="표준 7 2" xfId="1696"/>
    <cellStyle name="표준 7 3" xfId="1697"/>
    <cellStyle name="표준 7 4" xfId="1698"/>
    <cellStyle name="표준 70" xfId="1699"/>
    <cellStyle name="표준 71" xfId="1700"/>
    <cellStyle name="표준 72" xfId="1701"/>
    <cellStyle name="표준 73" xfId="1702"/>
    <cellStyle name="표준 74" xfId="1703"/>
    <cellStyle name="표준 75" xfId="1704"/>
    <cellStyle name="표준 76" xfId="1705"/>
    <cellStyle name="표준 77" xfId="1706"/>
    <cellStyle name="표준 78" xfId="1707"/>
    <cellStyle name="표준 79" xfId="1708"/>
    <cellStyle name="표준 8" xfId="1709"/>
    <cellStyle name="표준 8 2" xfId="1710"/>
    <cellStyle name="표준 8 3" xfId="1711"/>
    <cellStyle name="표준 8 4" xfId="1712"/>
    <cellStyle name="표준 80" xfId="1713"/>
    <cellStyle name="표준 81" xfId="1714"/>
    <cellStyle name="표준 82" xfId="1715"/>
    <cellStyle name="표준 83" xfId="1716"/>
    <cellStyle name="표준 84" xfId="1717"/>
    <cellStyle name="표준 85" xfId="1718"/>
    <cellStyle name="표준 86" xfId="1719"/>
    <cellStyle name="표준 87" xfId="1720"/>
    <cellStyle name="표준 88" xfId="1721"/>
    <cellStyle name="표준 89" xfId="1722"/>
    <cellStyle name="표준 9" xfId="1723"/>
    <cellStyle name="표준 9 2" xfId="1724"/>
    <cellStyle name="표준 9 3" xfId="1725"/>
    <cellStyle name="표준 90" xfId="1726"/>
    <cellStyle name="표준 91" xfId="1727"/>
    <cellStyle name="표준 92" xfId="1728"/>
    <cellStyle name="표준 93" xfId="1729"/>
    <cellStyle name="표준 94" xfId="1730"/>
    <cellStyle name="표준 95" xfId="1731"/>
    <cellStyle name="표준 96" xfId="1732"/>
    <cellStyle name="표준 97" xfId="1733"/>
    <cellStyle name="표준 98" xfId="1734"/>
    <cellStyle name="표준 99" xfId="1735"/>
    <cellStyle name="표준_08 전기가스수도" xfId="1736"/>
    <cellStyle name="표준_08 전기가스수도(1)" xfId="1737"/>
    <cellStyle name="표준_1.발전현황" xfId="1738"/>
    <cellStyle name="표준_8. 전기가스수도" xfId="1739"/>
    <cellStyle name="표준_표준화 서식(1)" xfId="1740"/>
    <cellStyle name="합산" xfId="1741"/>
    <cellStyle name="합산 2" xfId="1742"/>
    <cellStyle name="화폐기호" xfId="1743"/>
    <cellStyle name="화폐기호 2" xfId="1744"/>
    <cellStyle name="화폐기호0" xfId="1745"/>
    <cellStyle name="화폐기호0 2" xfId="1746"/>
  </cellStyles>
  <dxfs count="2">
    <dxf>
      <fill>
        <patternFill>
          <bgColor indexed="14"/>
        </patternFill>
      </fill>
    </dxf>
    <dxf>
      <fill>
        <patternFill>
          <bgColor indexed="14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2</xdr:row>
      <xdr:rowOff>57150</xdr:rowOff>
    </xdr:from>
    <xdr:to>
      <xdr:col>8</xdr:col>
      <xdr:colOff>514350</xdr:colOff>
      <xdr:row>11</xdr:row>
      <xdr:rowOff>38100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85725" y="647700"/>
          <a:ext cx="5915025" cy="2638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8.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전기</a:t>
          </a: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,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가스</a:t>
          </a: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,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수도</a:t>
          </a:r>
        </a:p>
        <a:p>
          <a:pPr algn="ctr" rtl="0"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Electricity, Gas and Water-Supply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nts%20and%20Settings\user\Local%20Settings\Temporary%20Internet%20Files\Content.IE5\R7LRJHKW\&#49324;&#48376;%20-%203.&#44397;&#52293;&#49324;&#50629;%20&#54788;&#54889;,%20&#50857;&#50669;&#49324;&#50629;%20&#54788;&#548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DC3AC2\&#50896;&#44256;\06-1.%20&#45453;&#47548;&#49688;&#49328;(1~2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3685;&#44228;\&#53685;&#44228;&#50672;&#48372;(07&#45380;)\&#49345;&#51452;&#49884;\&#49892;&#44284;&#52712;&#54633;\&#48372;&#47532;&#47588;&#51077;(11&#50900;6&#51068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Owner/LOCALS~1/Temp/ztv72/001_&#50896;&#44256;/&#52572;&#51333;&#48376;/08_&#51204;&#44592;&#44032;&#49828;&#49688;&#46020;(&#54620;&#51204;&#45824;&#44396;&#44221;&#48513;&#48376;&#48512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Temporary%20Internet%20Files/Content.IE5/NTDI5SOF/001_&#50896;&#44256;/&#52572;&#51333;&#48376;/08_&#51204;&#44592;&#44032;&#49828;&#49688;&#46020;(&#54620;&#51204;&#45824;&#44396;&#44221;&#48513;&#48376;&#48512;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Microsoft\Windows\Temporary%20Internet%20Files\Content.IE5\NTDI5SOF\001_&#50896;&#44256;\&#52572;&#51333;&#48376;\08_&#51204;&#44592;&#44032;&#49828;&#49688;&#46020;(&#54620;&#51204;&#45824;&#44396;&#44221;&#48513;&#48376;&#485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(2006)"/>
      <sheetName val="사업(2007)"/>
      <sheetName val="사업(2008)"/>
      <sheetName val="XL4Poppy"/>
    </sheetNames>
    <sheetDataSet>
      <sheetData sheetId="0"/>
      <sheetData sheetId="1"/>
      <sheetData sheetId="2"/>
      <sheetData sheetId="3" refreshError="1">
        <row r="31">
          <cell r="C31" t="b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경지면적"/>
      <sheetName val="3.농업진흥지역지정"/>
      <sheetName val="4.경지정리현황"/>
      <sheetName val="5.수혜현황"/>
      <sheetName val="6.식량작물생산량(정곡)"/>
      <sheetName val="6-1.미곡"/>
      <sheetName val="6-2.맥류"/>
      <sheetName val="6-3.잡곡"/>
      <sheetName val="6-4.두류"/>
      <sheetName val="6-5.서류"/>
      <sheetName val="7.채소류생산량 "/>
      <sheetName val="8.특용작물생산량"/>
      <sheetName val="9.과실류생산량"/>
      <sheetName val="10.공공비축 미곡 매입실적"/>
      <sheetName val="11.보리매입실적(자료없음)"/>
      <sheetName val="12.정부관리양곡보관창고"/>
      <sheetName val="13.정부양곡가공공장"/>
      <sheetName val="14.농업협동조합"/>
      <sheetName val="15.농업용기계보유 "/>
      <sheetName val="16.비료공급(수치틀림)"/>
      <sheetName val="17.가축사육"/>
      <sheetName val="18.가축전염병발생"/>
      <sheetName val="19.가축전염병예방주실적"/>
      <sheetName val="20.수의사분포"/>
      <sheetName val="21.도축검사"/>
      <sheetName val="22.배합사료생산"/>
      <sheetName val="23.축산물위생관계업소"/>
      <sheetName val="24.소유별임야면적"/>
      <sheetName val="25.임상별산림면적"/>
      <sheetName val="26.임상별임목축적"/>
      <sheetName val="27.임산물생산량"/>
      <sheetName val="28.수렵"/>
      <sheetName val="29.수렵면허장발급"/>
      <sheetName val="30.사방사업"/>
      <sheetName val="31.조림"/>
      <sheetName val="32.산림피해"/>
      <sheetName val="33.산림형질변경허가내역"/>
      <sheetName val="34.보안림지정현황"/>
      <sheetName val="35.토석채취현황"/>
      <sheetName val="36.친환경농산물인증현황"/>
      <sheetName val="37.화훼류 재배현황(자료없음)"/>
      <sheetName val="18.농업용기계보유 "/>
      <sheetName val="43.자원봉사자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9">
          <cell r="A19" t="str">
            <v>사벌면</v>
          </cell>
          <cell r="B19">
            <v>4117</v>
          </cell>
          <cell r="C19">
            <v>1327</v>
          </cell>
          <cell r="D19">
            <v>460</v>
          </cell>
          <cell r="E19">
            <v>220</v>
          </cell>
          <cell r="F19">
            <v>210</v>
          </cell>
          <cell r="G19">
            <v>30</v>
          </cell>
          <cell r="H19">
            <v>221</v>
          </cell>
          <cell r="I19">
            <v>41</v>
          </cell>
          <cell r="J19">
            <v>722</v>
          </cell>
          <cell r="K19">
            <v>606</v>
          </cell>
        </row>
        <row r="20">
          <cell r="A20" t="str">
            <v>중동면</v>
          </cell>
          <cell r="B20">
            <v>1989</v>
          </cell>
          <cell r="C20">
            <v>528</v>
          </cell>
          <cell r="D20">
            <v>223</v>
          </cell>
          <cell r="E20">
            <v>97</v>
          </cell>
          <cell r="F20">
            <v>118</v>
          </cell>
          <cell r="G20">
            <v>8</v>
          </cell>
          <cell r="H20">
            <v>30</v>
          </cell>
          <cell r="I20">
            <v>100</v>
          </cell>
          <cell r="J20">
            <v>327</v>
          </cell>
          <cell r="K20">
            <v>255</v>
          </cell>
        </row>
        <row r="21">
          <cell r="A21" t="str">
            <v>낙동면</v>
          </cell>
          <cell r="B21">
            <v>3602</v>
          </cell>
          <cell r="C21">
            <v>1034</v>
          </cell>
          <cell r="D21">
            <v>437</v>
          </cell>
          <cell r="E21">
            <v>242</v>
          </cell>
          <cell r="F21">
            <v>187</v>
          </cell>
          <cell r="G21">
            <v>8</v>
          </cell>
          <cell r="H21">
            <v>71</v>
          </cell>
          <cell r="I21">
            <v>138</v>
          </cell>
          <cell r="J21">
            <v>659</v>
          </cell>
          <cell r="K21">
            <v>609</v>
          </cell>
        </row>
        <row r="22">
          <cell r="A22" t="str">
            <v>청리면</v>
          </cell>
          <cell r="B22">
            <v>2477</v>
          </cell>
          <cell r="C22">
            <v>766</v>
          </cell>
          <cell r="D22">
            <v>207</v>
          </cell>
          <cell r="E22">
            <v>104</v>
          </cell>
          <cell r="F22">
            <v>93</v>
          </cell>
          <cell r="G22">
            <v>10</v>
          </cell>
          <cell r="H22">
            <v>62</v>
          </cell>
          <cell r="I22">
            <v>28</v>
          </cell>
          <cell r="J22">
            <v>335</v>
          </cell>
          <cell r="K22">
            <v>304</v>
          </cell>
        </row>
        <row r="23">
          <cell r="A23" t="str">
            <v>공성면</v>
          </cell>
          <cell r="B23">
            <v>4084</v>
          </cell>
          <cell r="C23">
            <v>1167</v>
          </cell>
          <cell r="D23">
            <v>349</v>
          </cell>
          <cell r="E23">
            <v>123</v>
          </cell>
          <cell r="F23">
            <v>184</v>
          </cell>
          <cell r="G23">
            <v>42</v>
          </cell>
          <cell r="H23">
            <v>85</v>
          </cell>
          <cell r="I23">
            <v>458</v>
          </cell>
          <cell r="J23">
            <v>492</v>
          </cell>
          <cell r="K23">
            <v>464</v>
          </cell>
        </row>
        <row r="24">
          <cell r="A24" t="str">
            <v>외남면</v>
          </cell>
          <cell r="B24">
            <v>1839</v>
          </cell>
          <cell r="C24">
            <v>492</v>
          </cell>
          <cell r="D24">
            <v>137</v>
          </cell>
          <cell r="E24">
            <v>69</v>
          </cell>
          <cell r="F24">
            <v>61</v>
          </cell>
          <cell r="G24">
            <v>7</v>
          </cell>
          <cell r="H24">
            <v>78</v>
          </cell>
          <cell r="I24">
            <v>76</v>
          </cell>
          <cell r="J24">
            <v>280</v>
          </cell>
          <cell r="K24">
            <v>255</v>
          </cell>
        </row>
        <row r="25">
          <cell r="A25" t="str">
            <v>내서면</v>
          </cell>
          <cell r="B25">
            <v>1881</v>
          </cell>
          <cell r="C25">
            <v>500</v>
          </cell>
          <cell r="D25">
            <v>175</v>
          </cell>
          <cell r="E25">
            <v>73</v>
          </cell>
          <cell r="F25">
            <v>81</v>
          </cell>
          <cell r="G25">
            <v>21</v>
          </cell>
          <cell r="H25">
            <v>15</v>
          </cell>
          <cell r="I25">
            <v>309</v>
          </cell>
          <cell r="J25">
            <v>222</v>
          </cell>
          <cell r="K25">
            <v>199</v>
          </cell>
        </row>
        <row r="26">
          <cell r="A26" t="str">
            <v>모동면</v>
          </cell>
          <cell r="B26">
            <v>2371</v>
          </cell>
          <cell r="C26">
            <v>645</v>
          </cell>
          <cell r="D26">
            <v>136</v>
          </cell>
          <cell r="E26">
            <v>87</v>
          </cell>
          <cell r="F26">
            <v>40</v>
          </cell>
          <cell r="G26">
            <v>9</v>
          </cell>
          <cell r="H26">
            <v>234</v>
          </cell>
          <cell r="I26">
            <v>107</v>
          </cell>
          <cell r="J26">
            <v>240</v>
          </cell>
          <cell r="K26">
            <v>238</v>
          </cell>
        </row>
        <row r="27">
          <cell r="A27" t="str">
            <v>모서면</v>
          </cell>
          <cell r="B27">
            <v>2320</v>
          </cell>
          <cell r="C27">
            <v>671</v>
          </cell>
          <cell r="D27">
            <v>202</v>
          </cell>
          <cell r="E27">
            <v>66</v>
          </cell>
          <cell r="F27">
            <v>113</v>
          </cell>
          <cell r="G27">
            <v>23</v>
          </cell>
          <cell r="H27">
            <v>73</v>
          </cell>
          <cell r="I27">
            <v>87</v>
          </cell>
          <cell r="J27">
            <v>347</v>
          </cell>
          <cell r="K27">
            <v>310</v>
          </cell>
        </row>
        <row r="28">
          <cell r="A28" t="str">
            <v>화동면</v>
          </cell>
          <cell r="B28">
            <v>1782</v>
          </cell>
          <cell r="C28">
            <v>490</v>
          </cell>
          <cell r="D28">
            <v>160</v>
          </cell>
          <cell r="E28">
            <v>61</v>
          </cell>
          <cell r="F28">
            <v>94</v>
          </cell>
          <cell r="G28">
            <v>5</v>
          </cell>
          <cell r="H28">
            <v>62</v>
          </cell>
          <cell r="I28">
            <v>71</v>
          </cell>
          <cell r="J28">
            <v>327</v>
          </cell>
          <cell r="K28">
            <v>299</v>
          </cell>
        </row>
        <row r="29">
          <cell r="A29" t="str">
            <v>화서면</v>
          </cell>
          <cell r="B29">
            <v>1892</v>
          </cell>
          <cell r="C29">
            <v>465</v>
          </cell>
          <cell r="D29">
            <v>119</v>
          </cell>
          <cell r="E29">
            <v>25</v>
          </cell>
          <cell r="F29">
            <v>86</v>
          </cell>
          <cell r="G29">
            <v>8</v>
          </cell>
          <cell r="H29">
            <v>23</v>
          </cell>
          <cell r="I29">
            <v>161</v>
          </cell>
          <cell r="J29">
            <v>259</v>
          </cell>
          <cell r="K29">
            <v>247</v>
          </cell>
        </row>
        <row r="30">
          <cell r="A30" t="str">
            <v>화북면</v>
          </cell>
          <cell r="B30">
            <v>1177</v>
          </cell>
          <cell r="C30">
            <v>287</v>
          </cell>
          <cell r="D30">
            <v>52</v>
          </cell>
          <cell r="E30">
            <v>28</v>
          </cell>
          <cell r="F30">
            <v>19</v>
          </cell>
          <cell r="G30">
            <v>5</v>
          </cell>
          <cell r="H30">
            <v>1</v>
          </cell>
          <cell r="I30">
            <v>23</v>
          </cell>
          <cell r="J30">
            <v>94</v>
          </cell>
          <cell r="K30">
            <v>91</v>
          </cell>
        </row>
        <row r="31">
          <cell r="A31" t="str">
            <v>외서면</v>
          </cell>
          <cell r="B31">
            <v>2200</v>
          </cell>
          <cell r="C31">
            <v>561</v>
          </cell>
          <cell r="D31">
            <v>249</v>
          </cell>
          <cell r="E31">
            <v>89</v>
          </cell>
          <cell r="F31">
            <v>157</v>
          </cell>
          <cell r="G31">
            <v>3</v>
          </cell>
          <cell r="H31">
            <v>81</v>
          </cell>
          <cell r="I31">
            <v>141</v>
          </cell>
          <cell r="J31">
            <v>332</v>
          </cell>
          <cell r="K31">
            <v>296</v>
          </cell>
        </row>
        <row r="32">
          <cell r="A32" t="str">
            <v>은척면</v>
          </cell>
          <cell r="B32">
            <v>1455</v>
          </cell>
          <cell r="C32">
            <v>474</v>
          </cell>
          <cell r="D32">
            <v>128</v>
          </cell>
          <cell r="E32">
            <v>52</v>
          </cell>
          <cell r="F32">
            <v>70</v>
          </cell>
          <cell r="G32">
            <v>6</v>
          </cell>
          <cell r="H32">
            <v>34</v>
          </cell>
          <cell r="I32">
            <v>67</v>
          </cell>
          <cell r="J32">
            <v>194</v>
          </cell>
          <cell r="K32">
            <v>171</v>
          </cell>
        </row>
        <row r="33">
          <cell r="A33" t="str">
            <v>공검면</v>
          </cell>
          <cell r="B33">
            <v>2372</v>
          </cell>
          <cell r="C33">
            <v>654</v>
          </cell>
          <cell r="D33">
            <v>145</v>
          </cell>
          <cell r="E33">
            <v>72</v>
          </cell>
          <cell r="F33">
            <v>55</v>
          </cell>
          <cell r="G33">
            <v>18</v>
          </cell>
          <cell r="H33">
            <v>114</v>
          </cell>
          <cell r="I33">
            <v>150</v>
          </cell>
          <cell r="J33">
            <v>373</v>
          </cell>
          <cell r="K33">
            <v>359</v>
          </cell>
        </row>
        <row r="34">
          <cell r="A34" t="str">
            <v>이안면</v>
          </cell>
          <cell r="B34">
            <v>1498</v>
          </cell>
          <cell r="C34">
            <v>570</v>
          </cell>
          <cell r="D34">
            <v>146</v>
          </cell>
          <cell r="E34">
            <v>36</v>
          </cell>
          <cell r="F34">
            <v>103</v>
          </cell>
          <cell r="G34">
            <v>7</v>
          </cell>
          <cell r="H34">
            <v>34</v>
          </cell>
          <cell r="I34">
            <v>41</v>
          </cell>
          <cell r="J34">
            <v>250</v>
          </cell>
          <cell r="K34">
            <v>220</v>
          </cell>
        </row>
        <row r="35">
          <cell r="A35" t="str">
            <v>화남면</v>
          </cell>
          <cell r="B35">
            <v>646</v>
          </cell>
          <cell r="C35">
            <v>194</v>
          </cell>
          <cell r="D35">
            <v>50</v>
          </cell>
          <cell r="E35">
            <v>10</v>
          </cell>
          <cell r="F35">
            <v>36</v>
          </cell>
          <cell r="G35">
            <v>4</v>
          </cell>
          <cell r="H35">
            <v>3</v>
          </cell>
          <cell r="I35">
            <v>33</v>
          </cell>
          <cell r="J35">
            <v>87</v>
          </cell>
          <cell r="K35">
            <v>79</v>
          </cell>
        </row>
        <row r="36">
          <cell r="A36" t="str">
            <v>남원동</v>
          </cell>
          <cell r="B36">
            <v>941</v>
          </cell>
          <cell r="C36">
            <v>309</v>
          </cell>
          <cell r="D36">
            <v>78</v>
          </cell>
          <cell r="E36">
            <v>27</v>
          </cell>
          <cell r="F36">
            <v>46</v>
          </cell>
          <cell r="G36">
            <v>5</v>
          </cell>
          <cell r="H36">
            <v>22</v>
          </cell>
          <cell r="I36">
            <v>59</v>
          </cell>
          <cell r="J36">
            <v>109</v>
          </cell>
          <cell r="K36">
            <v>96</v>
          </cell>
        </row>
        <row r="37">
          <cell r="A37" t="str">
            <v>북문동</v>
          </cell>
          <cell r="B37">
            <v>1032</v>
          </cell>
          <cell r="C37">
            <v>344</v>
          </cell>
          <cell r="D37">
            <v>96</v>
          </cell>
          <cell r="E37">
            <v>30</v>
          </cell>
          <cell r="F37">
            <v>60</v>
          </cell>
          <cell r="G37">
            <v>6</v>
          </cell>
          <cell r="H37">
            <v>17</v>
          </cell>
          <cell r="I37">
            <v>108</v>
          </cell>
          <cell r="J37">
            <v>172</v>
          </cell>
          <cell r="K37">
            <v>129</v>
          </cell>
        </row>
        <row r="38">
          <cell r="A38" t="str">
            <v>계림동</v>
          </cell>
          <cell r="B38">
            <v>843</v>
          </cell>
          <cell r="C38">
            <v>290</v>
          </cell>
          <cell r="D38">
            <v>102</v>
          </cell>
          <cell r="E38">
            <v>33</v>
          </cell>
          <cell r="F38">
            <v>58</v>
          </cell>
          <cell r="G38">
            <v>11</v>
          </cell>
          <cell r="H38">
            <v>21</v>
          </cell>
          <cell r="I38">
            <v>31</v>
          </cell>
          <cell r="J38">
            <v>122</v>
          </cell>
          <cell r="K38">
            <v>83</v>
          </cell>
        </row>
        <row r="39">
          <cell r="A39" t="str">
            <v>동문동</v>
          </cell>
          <cell r="B39">
            <v>1138</v>
          </cell>
          <cell r="C39">
            <v>322</v>
          </cell>
          <cell r="D39">
            <v>100</v>
          </cell>
          <cell r="E39">
            <v>42</v>
          </cell>
          <cell r="F39">
            <v>54</v>
          </cell>
          <cell r="G39">
            <v>4</v>
          </cell>
          <cell r="H39">
            <v>38</v>
          </cell>
          <cell r="I39">
            <v>0</v>
          </cell>
          <cell r="J39">
            <v>151</v>
          </cell>
          <cell r="K39">
            <v>119</v>
          </cell>
        </row>
        <row r="40">
          <cell r="A40" t="str">
            <v>동성동</v>
          </cell>
          <cell r="B40">
            <v>798</v>
          </cell>
          <cell r="C40">
            <v>236</v>
          </cell>
          <cell r="D40">
            <v>59</v>
          </cell>
          <cell r="E40">
            <v>40</v>
          </cell>
          <cell r="F40">
            <v>19</v>
          </cell>
          <cell r="G40">
            <v>0</v>
          </cell>
          <cell r="H40">
            <v>11</v>
          </cell>
          <cell r="I40">
            <v>14</v>
          </cell>
          <cell r="J40">
            <v>79</v>
          </cell>
          <cell r="K40">
            <v>74</v>
          </cell>
        </row>
        <row r="41">
          <cell r="A41" t="str">
            <v>신흥동</v>
          </cell>
          <cell r="B41">
            <v>1771</v>
          </cell>
          <cell r="C41">
            <v>516</v>
          </cell>
          <cell r="D41">
            <v>123</v>
          </cell>
          <cell r="E41">
            <v>31</v>
          </cell>
          <cell r="F41">
            <v>71</v>
          </cell>
          <cell r="G41">
            <v>21</v>
          </cell>
          <cell r="H41">
            <v>50</v>
          </cell>
          <cell r="I41">
            <v>140</v>
          </cell>
          <cell r="J41">
            <v>183</v>
          </cell>
          <cell r="K41">
            <v>160</v>
          </cell>
        </row>
        <row r="42">
          <cell r="A42" t="str">
            <v>자료 : 친환경농업정책팀</v>
          </cell>
        </row>
        <row r="43">
          <cell r="A43" t="str">
            <v>주 : 2004년 자료부터 서식 변경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발전현황"/>
      <sheetName val="2.용도별전력사용량"/>
      <sheetName val="3.제조업중분류별전력사용량"/>
      <sheetName val="원본"/>
      <sheetName val="xxxxxxxx"/>
    </sheetNames>
    <sheetDataSet>
      <sheetData sheetId="0"/>
      <sheetData sheetId="1"/>
      <sheetData sheetId="2"/>
      <sheetData sheetId="3"/>
      <sheetData sheetId="4"/>
      <sheetData sheetId="5">
        <row r="1">
          <cell r="C1" t="str">
            <v>합체</v>
          </cell>
          <cell r="D1" t="str">
            <v>분류별</v>
          </cell>
          <cell r="F1" t="str">
            <v>판매량</v>
          </cell>
        </row>
        <row r="2">
          <cell r="C2" t="str">
            <v>1 월</v>
          </cell>
          <cell r="D2" t="str">
            <v>총계</v>
          </cell>
          <cell r="F2">
            <v>2530846.355</v>
          </cell>
        </row>
        <row r="3">
          <cell r="C3" t="str">
            <v>1 월</v>
          </cell>
          <cell r="D3" t="str">
            <v>농수산업계</v>
          </cell>
          <cell r="F3">
            <v>103368.546</v>
          </cell>
        </row>
        <row r="4">
          <cell r="C4" t="str">
            <v>1 월</v>
          </cell>
          <cell r="D4" t="str">
            <v>농업임업</v>
          </cell>
          <cell r="F4">
            <v>96141.535000000003</v>
          </cell>
        </row>
        <row r="5">
          <cell r="C5" t="str">
            <v>1 월</v>
          </cell>
          <cell r="D5" t="str">
            <v>어업</v>
          </cell>
          <cell r="F5">
            <v>7227.0110000000004</v>
          </cell>
        </row>
        <row r="6">
          <cell r="C6" t="str">
            <v>1 월</v>
          </cell>
          <cell r="D6" t="str">
            <v>광업계</v>
          </cell>
          <cell r="F6">
            <v>12523.892</v>
          </cell>
        </row>
        <row r="7">
          <cell r="C7" t="str">
            <v>1 월</v>
          </cell>
          <cell r="D7" t="str">
            <v>석탄원유</v>
          </cell>
          <cell r="F7">
            <v>593.64400000000001</v>
          </cell>
        </row>
        <row r="8">
          <cell r="C8" t="str">
            <v>1 월</v>
          </cell>
          <cell r="D8" t="str">
            <v>금속비금속</v>
          </cell>
          <cell r="F8">
            <v>11930.248</v>
          </cell>
        </row>
        <row r="9">
          <cell r="C9" t="str">
            <v>1 월</v>
          </cell>
          <cell r="D9" t="str">
            <v>제조업계</v>
          </cell>
          <cell r="F9">
            <v>2414953.9169999999</v>
          </cell>
        </row>
        <row r="10">
          <cell r="C10" t="str">
            <v>1 월</v>
          </cell>
          <cell r="D10" t="str">
            <v>식료품계</v>
          </cell>
          <cell r="F10">
            <v>36844.391000000003</v>
          </cell>
        </row>
        <row r="11">
          <cell r="C11" t="str">
            <v>1 월</v>
          </cell>
          <cell r="D11" t="str">
            <v>식료품제조</v>
          </cell>
          <cell r="F11">
            <v>31195.537</v>
          </cell>
        </row>
        <row r="12">
          <cell r="C12" t="str">
            <v>1 월</v>
          </cell>
          <cell r="D12" t="str">
            <v>음료품제조</v>
          </cell>
          <cell r="F12">
            <v>2903.1210000000001</v>
          </cell>
        </row>
        <row r="13">
          <cell r="C13" t="str">
            <v>1 월</v>
          </cell>
          <cell r="D13" t="str">
            <v>담배제조업</v>
          </cell>
          <cell r="F13">
            <v>2745.7330000000002</v>
          </cell>
        </row>
        <row r="14">
          <cell r="C14" t="str">
            <v>1 월</v>
          </cell>
          <cell r="D14" t="str">
            <v>섬유의복계</v>
          </cell>
          <cell r="F14">
            <v>335688.495</v>
          </cell>
        </row>
        <row r="15">
          <cell r="C15" t="str">
            <v>1 월</v>
          </cell>
          <cell r="D15" t="str">
            <v>섬유</v>
          </cell>
          <cell r="F15">
            <v>333520.09100000001</v>
          </cell>
        </row>
        <row r="16">
          <cell r="C16" t="str">
            <v>1 월</v>
          </cell>
          <cell r="D16" t="str">
            <v>의복모피</v>
          </cell>
          <cell r="F16">
            <v>686.00099999999998</v>
          </cell>
        </row>
        <row r="17">
          <cell r="C17" t="str">
            <v>1 월</v>
          </cell>
          <cell r="D17" t="str">
            <v>가죽신발</v>
          </cell>
          <cell r="F17">
            <v>1482.403</v>
          </cell>
        </row>
        <row r="18">
          <cell r="C18" t="str">
            <v>1 월</v>
          </cell>
          <cell r="D18" t="str">
            <v>목재나무</v>
          </cell>
          <cell r="F18">
            <v>5695.2650000000003</v>
          </cell>
        </row>
        <row r="19">
          <cell r="C19" t="str">
            <v>1 월</v>
          </cell>
          <cell r="D19" t="str">
            <v>펄프종이</v>
          </cell>
          <cell r="F19">
            <v>24755.666000000001</v>
          </cell>
        </row>
        <row r="20">
          <cell r="C20" t="str">
            <v>1 월</v>
          </cell>
          <cell r="D20" t="str">
            <v>출판인쇄</v>
          </cell>
          <cell r="F20">
            <v>3623.5219999999999</v>
          </cell>
        </row>
        <row r="21">
          <cell r="C21" t="str">
            <v>1 월</v>
          </cell>
          <cell r="D21" t="str">
            <v>석유화학계</v>
          </cell>
          <cell r="F21">
            <v>200162.95800000001</v>
          </cell>
        </row>
        <row r="22">
          <cell r="C22" t="str">
            <v>1 월</v>
          </cell>
          <cell r="D22" t="str">
            <v>석유정제</v>
          </cell>
          <cell r="F22">
            <v>3172.5320000000002</v>
          </cell>
        </row>
        <row r="23">
          <cell r="C23" t="str">
            <v>1 월</v>
          </cell>
          <cell r="D23" t="str">
            <v>화학제품</v>
          </cell>
          <cell r="F23">
            <v>146744.272</v>
          </cell>
        </row>
        <row r="24">
          <cell r="C24" t="str">
            <v>1 월</v>
          </cell>
          <cell r="D24" t="str">
            <v>고무플라</v>
          </cell>
          <cell r="F24">
            <v>50246.154000000002</v>
          </cell>
        </row>
        <row r="25">
          <cell r="C25" t="str">
            <v>1 월</v>
          </cell>
          <cell r="D25" t="str">
            <v>요업</v>
          </cell>
          <cell r="F25">
            <v>79221.645999999993</v>
          </cell>
        </row>
        <row r="26">
          <cell r="C26" t="str">
            <v>1 월</v>
          </cell>
          <cell r="D26" t="str">
            <v>유리</v>
          </cell>
          <cell r="F26">
            <v>29397.592000000001</v>
          </cell>
        </row>
        <row r="27">
          <cell r="C27" t="str">
            <v>1 월</v>
          </cell>
          <cell r="D27" t="str">
            <v>시멘트</v>
          </cell>
          <cell r="F27">
            <v>49824.053999999996</v>
          </cell>
        </row>
        <row r="28">
          <cell r="C28" t="str">
            <v>1 월</v>
          </cell>
          <cell r="D28" t="str">
            <v>1차금속</v>
          </cell>
          <cell r="F28">
            <v>1010914.024</v>
          </cell>
        </row>
        <row r="29">
          <cell r="C29" t="str">
            <v>1 월</v>
          </cell>
          <cell r="D29" t="str">
            <v>조립금속</v>
          </cell>
          <cell r="F29">
            <v>60892.584000000003</v>
          </cell>
        </row>
        <row r="30">
          <cell r="C30" t="str">
            <v>1 월</v>
          </cell>
          <cell r="D30" t="str">
            <v>기타기계</v>
          </cell>
          <cell r="F30">
            <v>44148.711000000003</v>
          </cell>
        </row>
        <row r="31">
          <cell r="C31" t="str">
            <v>1 월</v>
          </cell>
          <cell r="D31" t="str">
            <v>사무기기</v>
          </cell>
          <cell r="F31">
            <v>1768.6489999999999</v>
          </cell>
        </row>
        <row r="32">
          <cell r="C32" t="str">
            <v>1 월</v>
          </cell>
          <cell r="D32" t="str">
            <v>전기기기</v>
          </cell>
          <cell r="F32">
            <v>40451.919999999998</v>
          </cell>
        </row>
        <row r="33">
          <cell r="C33" t="str">
            <v>1 월</v>
          </cell>
          <cell r="D33" t="str">
            <v>영상음향</v>
          </cell>
          <cell r="F33">
            <v>401837.10100000002</v>
          </cell>
        </row>
        <row r="34">
          <cell r="C34" t="str">
            <v>1 월</v>
          </cell>
          <cell r="D34" t="str">
            <v>의료광학</v>
          </cell>
          <cell r="F34">
            <v>12340.767</v>
          </cell>
        </row>
        <row r="35">
          <cell r="C35" t="str">
            <v>1 월</v>
          </cell>
          <cell r="D35" t="str">
            <v>자동차</v>
          </cell>
          <cell r="F35">
            <v>138490.67800000001</v>
          </cell>
        </row>
        <row r="36">
          <cell r="C36" t="str">
            <v>1 월</v>
          </cell>
          <cell r="D36" t="str">
            <v>기타운송</v>
          </cell>
          <cell r="F36">
            <v>8852.07</v>
          </cell>
        </row>
        <row r="37">
          <cell r="C37" t="str">
            <v>1 월</v>
          </cell>
          <cell r="D37" t="str">
            <v>가구및기타</v>
          </cell>
          <cell r="F37">
            <v>3478.0740000000001</v>
          </cell>
        </row>
        <row r="38">
          <cell r="C38" t="str">
            <v>1 월</v>
          </cell>
          <cell r="D38" t="str">
            <v>재생재료</v>
          </cell>
          <cell r="F38">
            <v>5787.3959999999997</v>
          </cell>
        </row>
        <row r="39">
          <cell r="C39" t="str">
            <v>2 월</v>
          </cell>
          <cell r="D39" t="str">
            <v>총계</v>
          </cell>
          <cell r="F39">
            <v>2313908.5150000001</v>
          </cell>
        </row>
        <row r="40">
          <cell r="C40" t="str">
            <v>2 월</v>
          </cell>
          <cell r="D40" t="str">
            <v>농수산업계</v>
          </cell>
          <cell r="F40">
            <v>102757.497</v>
          </cell>
        </row>
        <row r="41">
          <cell r="C41" t="str">
            <v>2 월</v>
          </cell>
          <cell r="D41" t="str">
            <v>농업임업</v>
          </cell>
          <cell r="F41">
            <v>95747.331999999995</v>
          </cell>
        </row>
        <row r="42">
          <cell r="C42" t="str">
            <v>2 월</v>
          </cell>
          <cell r="D42" t="str">
            <v>어업</v>
          </cell>
          <cell r="F42">
            <v>7010.165</v>
          </cell>
        </row>
        <row r="43">
          <cell r="C43" t="str">
            <v>2 월</v>
          </cell>
          <cell r="D43" t="str">
            <v>광업계</v>
          </cell>
          <cell r="F43">
            <v>11072.861999999999</v>
          </cell>
        </row>
        <row r="44">
          <cell r="C44" t="str">
            <v>2 월</v>
          </cell>
          <cell r="D44" t="str">
            <v>석탄원유</v>
          </cell>
          <cell r="F44">
            <v>550.24099999999999</v>
          </cell>
        </row>
        <row r="45">
          <cell r="C45" t="str">
            <v>2 월</v>
          </cell>
          <cell r="D45" t="str">
            <v>금속비금속</v>
          </cell>
          <cell r="F45">
            <v>10522.620999999999</v>
          </cell>
        </row>
        <row r="46">
          <cell r="C46" t="str">
            <v>2 월</v>
          </cell>
          <cell r="D46" t="str">
            <v>제조업계</v>
          </cell>
          <cell r="F46">
            <v>2200078.156</v>
          </cell>
        </row>
        <row r="47">
          <cell r="C47" t="str">
            <v>2 월</v>
          </cell>
          <cell r="D47" t="str">
            <v>식료품계</v>
          </cell>
          <cell r="F47">
            <v>35013.321000000004</v>
          </cell>
        </row>
        <row r="48">
          <cell r="C48" t="str">
            <v>2 월</v>
          </cell>
          <cell r="D48" t="str">
            <v>식료품제조</v>
          </cell>
          <cell r="F48">
            <v>30445.861000000001</v>
          </cell>
        </row>
        <row r="49">
          <cell r="C49" t="str">
            <v>2 월</v>
          </cell>
          <cell r="D49" t="str">
            <v>음료품제조</v>
          </cell>
          <cell r="F49">
            <v>2568.9499999999998</v>
          </cell>
        </row>
        <row r="50">
          <cell r="C50" t="str">
            <v>2 월</v>
          </cell>
          <cell r="D50" t="str">
            <v>담배제조업</v>
          </cell>
          <cell r="F50">
            <v>1998.51</v>
          </cell>
        </row>
        <row r="51">
          <cell r="C51" t="str">
            <v>2 월</v>
          </cell>
          <cell r="D51" t="str">
            <v>섬유의복계</v>
          </cell>
          <cell r="F51">
            <v>305931.33100000001</v>
          </cell>
        </row>
        <row r="52">
          <cell r="C52" t="str">
            <v>2 월</v>
          </cell>
          <cell r="D52" t="str">
            <v>섬유</v>
          </cell>
          <cell r="F52">
            <v>303829.185</v>
          </cell>
        </row>
        <row r="53">
          <cell r="C53" t="str">
            <v>2 월</v>
          </cell>
          <cell r="D53" t="str">
            <v>의복모피</v>
          </cell>
          <cell r="F53">
            <v>704.85799999999995</v>
          </cell>
        </row>
        <row r="54">
          <cell r="C54" t="str">
            <v>2 월</v>
          </cell>
          <cell r="D54" t="str">
            <v>가죽신발</v>
          </cell>
          <cell r="F54">
            <v>1397.288</v>
          </cell>
        </row>
        <row r="55">
          <cell r="C55" t="str">
            <v>2 월</v>
          </cell>
          <cell r="D55" t="str">
            <v>목재나무</v>
          </cell>
          <cell r="F55">
            <v>5279.46</v>
          </cell>
        </row>
        <row r="56">
          <cell r="C56" t="str">
            <v>2 월</v>
          </cell>
          <cell r="D56" t="str">
            <v>펄프종이</v>
          </cell>
          <cell r="F56">
            <v>21600.686000000002</v>
          </cell>
        </row>
        <row r="57">
          <cell r="C57" t="str">
            <v>2 월</v>
          </cell>
          <cell r="D57" t="str">
            <v>출판인쇄</v>
          </cell>
          <cell r="F57">
            <v>3401.326</v>
          </cell>
        </row>
        <row r="58">
          <cell r="C58" t="str">
            <v>2 월</v>
          </cell>
          <cell r="D58" t="str">
            <v>석유화학계</v>
          </cell>
          <cell r="F58">
            <v>188028.09</v>
          </cell>
        </row>
        <row r="59">
          <cell r="C59" t="str">
            <v>2 월</v>
          </cell>
          <cell r="D59" t="str">
            <v>석유정제</v>
          </cell>
          <cell r="F59">
            <v>2744.319</v>
          </cell>
        </row>
        <row r="60">
          <cell r="C60" t="str">
            <v>2 월</v>
          </cell>
          <cell r="D60" t="str">
            <v>화학제품</v>
          </cell>
          <cell r="F60">
            <v>137806.46900000001</v>
          </cell>
        </row>
        <row r="61">
          <cell r="C61" t="str">
            <v>2 월</v>
          </cell>
          <cell r="D61" t="str">
            <v>고무플라</v>
          </cell>
          <cell r="F61">
            <v>47477.302000000003</v>
          </cell>
        </row>
        <row r="62">
          <cell r="C62" t="str">
            <v>2 월</v>
          </cell>
          <cell r="D62" t="str">
            <v>요업</v>
          </cell>
          <cell r="F62">
            <v>74472.971000000005</v>
          </cell>
        </row>
        <row r="63">
          <cell r="C63" t="str">
            <v>2 월</v>
          </cell>
          <cell r="D63" t="str">
            <v>유리</v>
          </cell>
          <cell r="F63">
            <v>27446.224999999999</v>
          </cell>
        </row>
        <row r="64">
          <cell r="C64" t="str">
            <v>2 월</v>
          </cell>
          <cell r="D64" t="str">
            <v>시멘트</v>
          </cell>
          <cell r="F64">
            <v>47026.745999999999</v>
          </cell>
        </row>
        <row r="65">
          <cell r="C65" t="str">
            <v>2 월</v>
          </cell>
          <cell r="D65" t="str">
            <v>1차금속</v>
          </cell>
          <cell r="F65">
            <v>901007.91399999999</v>
          </cell>
        </row>
        <row r="66">
          <cell r="C66" t="str">
            <v>2 월</v>
          </cell>
          <cell r="D66" t="str">
            <v>조립금속</v>
          </cell>
          <cell r="F66">
            <v>56674.192000000003</v>
          </cell>
        </row>
        <row r="67">
          <cell r="C67" t="str">
            <v>2 월</v>
          </cell>
          <cell r="D67" t="str">
            <v>기타기계</v>
          </cell>
          <cell r="F67">
            <v>42779.62</v>
          </cell>
        </row>
        <row r="68">
          <cell r="C68" t="str">
            <v>2 월</v>
          </cell>
          <cell r="D68" t="str">
            <v>사무기기</v>
          </cell>
          <cell r="F68">
            <v>1713.519</v>
          </cell>
        </row>
        <row r="69">
          <cell r="C69" t="str">
            <v>2 월</v>
          </cell>
          <cell r="D69" t="str">
            <v>전기기기</v>
          </cell>
          <cell r="F69">
            <v>37282.959999999999</v>
          </cell>
        </row>
        <row r="70">
          <cell r="C70" t="str">
            <v>2 월</v>
          </cell>
          <cell r="D70" t="str">
            <v>영상음향</v>
          </cell>
          <cell r="F70">
            <v>368665.58299999998</v>
          </cell>
        </row>
        <row r="71">
          <cell r="C71" t="str">
            <v>2 월</v>
          </cell>
          <cell r="D71" t="str">
            <v>의료광학</v>
          </cell>
          <cell r="F71">
            <v>11881.234</v>
          </cell>
        </row>
        <row r="72">
          <cell r="C72" t="str">
            <v>2 월</v>
          </cell>
          <cell r="D72" t="str">
            <v>자동차</v>
          </cell>
          <cell r="F72">
            <v>129314.91499999999</v>
          </cell>
        </row>
        <row r="73">
          <cell r="C73" t="str">
            <v>2 월</v>
          </cell>
          <cell r="D73" t="str">
            <v>기타운송</v>
          </cell>
          <cell r="F73">
            <v>8355.8619999999992</v>
          </cell>
        </row>
        <row r="74">
          <cell r="C74" t="str">
            <v>2 월</v>
          </cell>
          <cell r="D74" t="str">
            <v>가구및기타</v>
          </cell>
          <cell r="F74">
            <v>3429.4679999999998</v>
          </cell>
        </row>
        <row r="75">
          <cell r="C75" t="str">
            <v>2 월</v>
          </cell>
          <cell r="D75" t="str">
            <v>재생재료</v>
          </cell>
          <cell r="F75">
            <v>5245.7039999999997</v>
          </cell>
        </row>
        <row r="76">
          <cell r="C76" t="str">
            <v>3 월</v>
          </cell>
          <cell r="D76" t="str">
            <v>총계</v>
          </cell>
          <cell r="F76">
            <v>2459232.3080000002</v>
          </cell>
        </row>
        <row r="77">
          <cell r="C77" t="str">
            <v>3 월</v>
          </cell>
          <cell r="D77" t="str">
            <v>농수산업계</v>
          </cell>
          <cell r="F77">
            <v>85066.635999999999</v>
          </cell>
        </row>
        <row r="78">
          <cell r="C78" t="str">
            <v>3 월</v>
          </cell>
          <cell r="D78" t="str">
            <v>농업임업</v>
          </cell>
          <cell r="F78">
            <v>78882.388999999996</v>
          </cell>
        </row>
        <row r="79">
          <cell r="C79" t="str">
            <v>3 월</v>
          </cell>
          <cell r="D79" t="str">
            <v>어업</v>
          </cell>
          <cell r="F79">
            <v>6184.2470000000003</v>
          </cell>
        </row>
        <row r="80">
          <cell r="C80" t="str">
            <v>3 월</v>
          </cell>
          <cell r="D80" t="str">
            <v>광업계</v>
          </cell>
          <cell r="F80">
            <v>12383.017</v>
          </cell>
        </row>
        <row r="81">
          <cell r="C81" t="str">
            <v>3 월</v>
          </cell>
          <cell r="D81" t="str">
            <v>석탄원유</v>
          </cell>
          <cell r="F81">
            <v>680.58</v>
          </cell>
        </row>
        <row r="82">
          <cell r="C82" t="str">
            <v>3 월</v>
          </cell>
          <cell r="D82" t="str">
            <v>금속비금속</v>
          </cell>
          <cell r="F82">
            <v>11702.437</v>
          </cell>
        </row>
        <row r="83">
          <cell r="C83" t="str">
            <v>3 월</v>
          </cell>
          <cell r="D83" t="str">
            <v>제조업계</v>
          </cell>
          <cell r="F83">
            <v>2361782.6549999998</v>
          </cell>
        </row>
        <row r="84">
          <cell r="C84" t="str">
            <v>3 월</v>
          </cell>
          <cell r="D84" t="str">
            <v>식료품계</v>
          </cell>
          <cell r="F84">
            <v>34007.542000000001</v>
          </cell>
        </row>
        <row r="85">
          <cell r="C85" t="str">
            <v>3 월</v>
          </cell>
          <cell r="D85" t="str">
            <v>식료품제조</v>
          </cell>
          <cell r="F85">
            <v>28729.437999999998</v>
          </cell>
        </row>
        <row r="86">
          <cell r="C86" t="str">
            <v>3 월</v>
          </cell>
          <cell r="D86" t="str">
            <v>음료품제조</v>
          </cell>
          <cell r="F86">
            <v>2834.0949999999998</v>
          </cell>
        </row>
        <row r="87">
          <cell r="C87" t="str">
            <v>3 월</v>
          </cell>
          <cell r="D87" t="str">
            <v>담배제조업</v>
          </cell>
          <cell r="F87">
            <v>2444.009</v>
          </cell>
        </row>
        <row r="88">
          <cell r="C88" t="str">
            <v>3 월</v>
          </cell>
          <cell r="D88" t="str">
            <v>섬유의복계</v>
          </cell>
          <cell r="F88">
            <v>325398.19199999998</v>
          </cell>
        </row>
        <row r="89">
          <cell r="C89" t="str">
            <v>3 월</v>
          </cell>
          <cell r="D89" t="str">
            <v>섬유</v>
          </cell>
          <cell r="F89">
            <v>323441.41200000001</v>
          </cell>
        </row>
        <row r="90">
          <cell r="C90" t="str">
            <v>3 월</v>
          </cell>
          <cell r="D90" t="str">
            <v>의복모피</v>
          </cell>
          <cell r="F90">
            <v>637.80700000000002</v>
          </cell>
        </row>
        <row r="91">
          <cell r="C91" t="str">
            <v>3 월</v>
          </cell>
          <cell r="D91" t="str">
            <v>가죽신발</v>
          </cell>
          <cell r="F91">
            <v>1318.973</v>
          </cell>
        </row>
        <row r="92">
          <cell r="C92" t="str">
            <v>3 월</v>
          </cell>
          <cell r="D92" t="str">
            <v>목재나무</v>
          </cell>
          <cell r="F92">
            <v>5038.1030000000001</v>
          </cell>
        </row>
        <row r="93">
          <cell r="C93" t="str">
            <v>3 월</v>
          </cell>
          <cell r="D93" t="str">
            <v>펄프종이</v>
          </cell>
          <cell r="F93">
            <v>24146.375</v>
          </cell>
        </row>
        <row r="94">
          <cell r="C94" t="str">
            <v>3 월</v>
          </cell>
          <cell r="D94" t="str">
            <v>출판인쇄</v>
          </cell>
          <cell r="F94">
            <v>3285.2240000000002</v>
          </cell>
        </row>
        <row r="95">
          <cell r="C95" t="str">
            <v>3 월</v>
          </cell>
          <cell r="D95" t="str">
            <v>석유화학계</v>
          </cell>
          <cell r="F95">
            <v>201581.41800000001</v>
          </cell>
        </row>
        <row r="96">
          <cell r="C96" t="str">
            <v>3 월</v>
          </cell>
          <cell r="D96" t="str">
            <v>석유정제</v>
          </cell>
          <cell r="F96">
            <v>3109.4520000000002</v>
          </cell>
        </row>
        <row r="97">
          <cell r="C97" t="str">
            <v>3 월</v>
          </cell>
          <cell r="D97" t="str">
            <v>화학제품</v>
          </cell>
          <cell r="F97">
            <v>149594.19899999999</v>
          </cell>
        </row>
        <row r="98">
          <cell r="C98" t="str">
            <v>3 월</v>
          </cell>
          <cell r="D98" t="str">
            <v>고무플라</v>
          </cell>
          <cell r="F98">
            <v>48877.767</v>
          </cell>
        </row>
        <row r="99">
          <cell r="C99" t="str">
            <v>3 월</v>
          </cell>
          <cell r="D99" t="str">
            <v>요업</v>
          </cell>
          <cell r="F99">
            <v>79951.895999999993</v>
          </cell>
        </row>
        <row r="100">
          <cell r="C100" t="str">
            <v>3 월</v>
          </cell>
          <cell r="D100" t="str">
            <v>유리</v>
          </cell>
          <cell r="F100">
            <v>29768.751</v>
          </cell>
        </row>
        <row r="101">
          <cell r="C101" t="str">
            <v>3 월</v>
          </cell>
          <cell r="D101" t="str">
            <v>시멘트</v>
          </cell>
          <cell r="F101">
            <v>50183.144999999997</v>
          </cell>
        </row>
        <row r="102">
          <cell r="C102" t="str">
            <v>3 월</v>
          </cell>
          <cell r="D102" t="str">
            <v>1차금속</v>
          </cell>
          <cell r="F102">
            <v>968755.83299999998</v>
          </cell>
        </row>
        <row r="103">
          <cell r="C103" t="str">
            <v>3 월</v>
          </cell>
          <cell r="D103" t="str">
            <v>조립금속</v>
          </cell>
          <cell r="F103">
            <v>58833.521999999997</v>
          </cell>
        </row>
        <row r="104">
          <cell r="C104" t="str">
            <v>3 월</v>
          </cell>
          <cell r="D104" t="str">
            <v>기타기계</v>
          </cell>
          <cell r="F104">
            <v>41970.788</v>
          </cell>
        </row>
        <row r="105">
          <cell r="C105" t="str">
            <v>3 월</v>
          </cell>
          <cell r="D105" t="str">
            <v>사무기기</v>
          </cell>
          <cell r="F105">
            <v>1569.09</v>
          </cell>
        </row>
        <row r="106">
          <cell r="C106" t="str">
            <v>3 월</v>
          </cell>
          <cell r="D106" t="str">
            <v>전기기기</v>
          </cell>
          <cell r="F106">
            <v>41866.506000000001</v>
          </cell>
        </row>
        <row r="107">
          <cell r="C107" t="str">
            <v>3 월</v>
          </cell>
          <cell r="D107" t="str">
            <v>영상음향</v>
          </cell>
          <cell r="F107">
            <v>408654.39299999998</v>
          </cell>
        </row>
        <row r="108">
          <cell r="C108" t="str">
            <v>3 월</v>
          </cell>
          <cell r="D108" t="str">
            <v>의료광학</v>
          </cell>
          <cell r="F108">
            <v>13003.306</v>
          </cell>
        </row>
        <row r="109">
          <cell r="C109" t="str">
            <v>3 월</v>
          </cell>
          <cell r="D109" t="str">
            <v>자동차</v>
          </cell>
          <cell r="F109">
            <v>136427.32500000001</v>
          </cell>
        </row>
        <row r="110">
          <cell r="C110" t="str">
            <v>3 월</v>
          </cell>
          <cell r="D110" t="str">
            <v>기타운송</v>
          </cell>
          <cell r="F110">
            <v>8740.4220000000005</v>
          </cell>
        </row>
        <row r="111">
          <cell r="C111" t="str">
            <v>3 월</v>
          </cell>
          <cell r="D111" t="str">
            <v>가구및기타</v>
          </cell>
          <cell r="F111">
            <v>3352.3429999999998</v>
          </cell>
        </row>
        <row r="112">
          <cell r="C112" t="str">
            <v>3 월</v>
          </cell>
          <cell r="D112" t="str">
            <v>재생재료</v>
          </cell>
          <cell r="F112">
            <v>5200.3770000000004</v>
          </cell>
        </row>
        <row r="113">
          <cell r="C113" t="str">
            <v>4 월</v>
          </cell>
          <cell r="D113" t="str">
            <v>총계</v>
          </cell>
          <cell r="F113">
            <v>2424582.645</v>
          </cell>
        </row>
        <row r="114">
          <cell r="C114" t="str">
            <v>4 월</v>
          </cell>
          <cell r="D114" t="str">
            <v>농수산업계</v>
          </cell>
          <cell r="F114">
            <v>79420.013999999996</v>
          </cell>
        </row>
        <row r="115">
          <cell r="C115" t="str">
            <v>4 월</v>
          </cell>
          <cell r="D115" t="str">
            <v>농업임업</v>
          </cell>
          <cell r="F115">
            <v>72781.235000000001</v>
          </cell>
        </row>
        <row r="116">
          <cell r="C116" t="str">
            <v>4 월</v>
          </cell>
          <cell r="D116" t="str">
            <v>어업</v>
          </cell>
          <cell r="F116">
            <v>6638.7790000000005</v>
          </cell>
        </row>
        <row r="117">
          <cell r="C117" t="str">
            <v>4 월</v>
          </cell>
          <cell r="D117" t="str">
            <v>광업계</v>
          </cell>
          <cell r="F117">
            <v>13333.962</v>
          </cell>
        </row>
        <row r="118">
          <cell r="C118" t="str">
            <v>4 월</v>
          </cell>
          <cell r="D118" t="str">
            <v>석탄원유</v>
          </cell>
          <cell r="F118">
            <v>671.15700000000004</v>
          </cell>
        </row>
        <row r="119">
          <cell r="C119" t="str">
            <v>4 월</v>
          </cell>
          <cell r="D119" t="str">
            <v>금속비금속</v>
          </cell>
          <cell r="F119">
            <v>12662.805</v>
          </cell>
        </row>
        <row r="120">
          <cell r="C120" t="str">
            <v>4 월</v>
          </cell>
          <cell r="D120" t="str">
            <v>제조업계</v>
          </cell>
          <cell r="F120">
            <v>2331828.6690000002</v>
          </cell>
        </row>
        <row r="121">
          <cell r="C121" t="str">
            <v>4 월</v>
          </cell>
          <cell r="D121" t="str">
            <v>식료품계</v>
          </cell>
          <cell r="F121">
            <v>35867.701999999997</v>
          </cell>
        </row>
        <row r="122">
          <cell r="C122" t="str">
            <v>4 월</v>
          </cell>
          <cell r="D122" t="str">
            <v>식료품제조</v>
          </cell>
          <cell r="F122">
            <v>31080.198</v>
          </cell>
        </row>
        <row r="123">
          <cell r="C123" t="str">
            <v>4 월</v>
          </cell>
          <cell r="D123" t="str">
            <v>음료품제조</v>
          </cell>
          <cell r="F123">
            <v>2986.703</v>
          </cell>
        </row>
        <row r="124">
          <cell r="C124" t="str">
            <v>4 월</v>
          </cell>
          <cell r="D124" t="str">
            <v>담배제조업</v>
          </cell>
          <cell r="F124">
            <v>1800.8009999999999</v>
          </cell>
        </row>
        <row r="125">
          <cell r="C125" t="str">
            <v>4 월</v>
          </cell>
          <cell r="D125" t="str">
            <v>섬유의복계</v>
          </cell>
          <cell r="F125">
            <v>329390.54599999997</v>
          </cell>
        </row>
        <row r="126">
          <cell r="C126" t="str">
            <v>4 월</v>
          </cell>
          <cell r="D126" t="str">
            <v>섬유</v>
          </cell>
          <cell r="F126">
            <v>327311.853</v>
          </cell>
        </row>
        <row r="127">
          <cell r="C127" t="str">
            <v>4 월</v>
          </cell>
          <cell r="D127" t="str">
            <v>의복모피</v>
          </cell>
          <cell r="F127">
            <v>679.91899999999998</v>
          </cell>
        </row>
        <row r="128">
          <cell r="C128" t="str">
            <v>4 월</v>
          </cell>
          <cell r="D128" t="str">
            <v>가죽신발</v>
          </cell>
          <cell r="F128">
            <v>1398.7739999999999</v>
          </cell>
        </row>
        <row r="129">
          <cell r="C129" t="str">
            <v>4 월</v>
          </cell>
          <cell r="D129" t="str">
            <v>목재나무</v>
          </cell>
          <cell r="F129">
            <v>5310.99</v>
          </cell>
        </row>
        <row r="130">
          <cell r="C130" t="str">
            <v>4 월</v>
          </cell>
          <cell r="D130" t="str">
            <v>펄프종이</v>
          </cell>
          <cell r="F130">
            <v>24039.866999999998</v>
          </cell>
        </row>
        <row r="131">
          <cell r="C131" t="str">
            <v>4 월</v>
          </cell>
          <cell r="D131" t="str">
            <v>출판인쇄</v>
          </cell>
          <cell r="F131">
            <v>3128.89</v>
          </cell>
        </row>
        <row r="132">
          <cell r="C132" t="str">
            <v>4 월</v>
          </cell>
          <cell r="D132" t="str">
            <v>석유화학계</v>
          </cell>
          <cell r="F132">
            <v>204217.005</v>
          </cell>
        </row>
        <row r="133">
          <cell r="C133" t="str">
            <v>4 월</v>
          </cell>
          <cell r="D133" t="str">
            <v>석유정제</v>
          </cell>
          <cell r="F133">
            <v>3025.0169999999998</v>
          </cell>
        </row>
        <row r="134">
          <cell r="C134" t="str">
            <v>4 월</v>
          </cell>
          <cell r="D134" t="str">
            <v>화학제품</v>
          </cell>
          <cell r="F134">
            <v>151406.02600000001</v>
          </cell>
        </row>
        <row r="135">
          <cell r="C135" t="str">
            <v>4 월</v>
          </cell>
          <cell r="D135" t="str">
            <v>고무플라</v>
          </cell>
          <cell r="F135">
            <v>49785.962</v>
          </cell>
        </row>
        <row r="136">
          <cell r="C136" t="str">
            <v>4 월</v>
          </cell>
          <cell r="D136" t="str">
            <v>요업</v>
          </cell>
          <cell r="F136">
            <v>86245.994999999995</v>
          </cell>
        </row>
        <row r="137">
          <cell r="C137" t="str">
            <v>4 월</v>
          </cell>
          <cell r="D137" t="str">
            <v>유리</v>
          </cell>
          <cell r="F137">
            <v>29276.847000000002</v>
          </cell>
        </row>
        <row r="138">
          <cell r="C138" t="str">
            <v>4 월</v>
          </cell>
          <cell r="D138" t="str">
            <v>시멘트</v>
          </cell>
          <cell r="F138">
            <v>56969.148000000001</v>
          </cell>
        </row>
        <row r="139">
          <cell r="C139" t="str">
            <v>4 월</v>
          </cell>
          <cell r="D139" t="str">
            <v>1차금속</v>
          </cell>
          <cell r="F139">
            <v>928855.22400000005</v>
          </cell>
        </row>
        <row r="140">
          <cell r="C140" t="str">
            <v>4 월</v>
          </cell>
          <cell r="D140" t="str">
            <v>조립금속</v>
          </cell>
          <cell r="F140">
            <v>58853.341999999997</v>
          </cell>
        </row>
        <row r="141">
          <cell r="C141" t="str">
            <v>4 월</v>
          </cell>
          <cell r="D141" t="str">
            <v>기타기계</v>
          </cell>
          <cell r="F141">
            <v>42562.832000000002</v>
          </cell>
        </row>
        <row r="142">
          <cell r="C142" t="str">
            <v>4 월</v>
          </cell>
          <cell r="D142" t="str">
            <v>사무기기</v>
          </cell>
          <cell r="F142">
            <v>1619.0029999999999</v>
          </cell>
        </row>
        <row r="143">
          <cell r="C143" t="str">
            <v>4 월</v>
          </cell>
          <cell r="D143" t="str">
            <v>전기기기</v>
          </cell>
          <cell r="F143">
            <v>40228.379000000001</v>
          </cell>
        </row>
        <row r="144">
          <cell r="C144" t="str">
            <v>4 월</v>
          </cell>
          <cell r="D144" t="str">
            <v>영상음향</v>
          </cell>
          <cell r="F144">
            <v>401666.14299999998</v>
          </cell>
        </row>
        <row r="145">
          <cell r="C145" t="str">
            <v>4 월</v>
          </cell>
          <cell r="D145" t="str">
            <v>의료광학</v>
          </cell>
          <cell r="F145">
            <v>12273.735000000001</v>
          </cell>
        </row>
        <row r="146">
          <cell r="C146" t="str">
            <v>4 월</v>
          </cell>
          <cell r="D146" t="str">
            <v>자동차</v>
          </cell>
          <cell r="F146">
            <v>139539.723</v>
          </cell>
        </row>
        <row r="147">
          <cell r="C147" t="str">
            <v>4 월</v>
          </cell>
          <cell r="D147" t="str">
            <v>기타운송</v>
          </cell>
          <cell r="F147">
            <v>8564.6530000000002</v>
          </cell>
        </row>
        <row r="148">
          <cell r="C148" t="str">
            <v>4 월</v>
          </cell>
          <cell r="D148" t="str">
            <v>가구및기타</v>
          </cell>
          <cell r="F148">
            <v>3577.703</v>
          </cell>
        </row>
        <row r="149">
          <cell r="C149" t="str">
            <v>4 월</v>
          </cell>
          <cell r="D149" t="str">
            <v>재생재료</v>
          </cell>
          <cell r="F149">
            <v>5886.9369999999999</v>
          </cell>
        </row>
        <row r="150">
          <cell r="C150" t="str">
            <v>5 월</v>
          </cell>
          <cell r="D150" t="str">
            <v>총계</v>
          </cell>
          <cell r="F150">
            <v>2434171.0249999999</v>
          </cell>
        </row>
        <row r="151">
          <cell r="C151" t="str">
            <v>5 월</v>
          </cell>
          <cell r="D151" t="str">
            <v>농수산업계</v>
          </cell>
          <cell r="F151">
            <v>72604.811000000002</v>
          </cell>
        </row>
        <row r="152">
          <cell r="C152" t="str">
            <v>5 월</v>
          </cell>
          <cell r="D152" t="str">
            <v>농업임업</v>
          </cell>
          <cell r="F152">
            <v>66067.623999999996</v>
          </cell>
        </row>
        <row r="153">
          <cell r="C153" t="str">
            <v>5 월</v>
          </cell>
          <cell r="D153" t="str">
            <v>어업</v>
          </cell>
          <cell r="F153">
            <v>6537.1869999999999</v>
          </cell>
        </row>
        <row r="154">
          <cell r="C154" t="str">
            <v>5 월</v>
          </cell>
          <cell r="D154" t="str">
            <v>광업계</v>
          </cell>
          <cell r="F154">
            <v>13037.332</v>
          </cell>
        </row>
        <row r="155">
          <cell r="C155" t="str">
            <v>5 월</v>
          </cell>
          <cell r="D155" t="str">
            <v>석탄원유</v>
          </cell>
          <cell r="F155">
            <v>556.14499999999998</v>
          </cell>
        </row>
        <row r="156">
          <cell r="C156" t="str">
            <v>5 월</v>
          </cell>
          <cell r="D156" t="str">
            <v>금속비금속</v>
          </cell>
          <cell r="F156">
            <v>12481.187</v>
          </cell>
        </row>
        <row r="157">
          <cell r="C157" t="str">
            <v>5 월</v>
          </cell>
          <cell r="D157" t="str">
            <v>제조업계</v>
          </cell>
          <cell r="F157">
            <v>2348528.8820000002</v>
          </cell>
        </row>
        <row r="158">
          <cell r="C158" t="str">
            <v>5 월</v>
          </cell>
          <cell r="D158" t="str">
            <v>식료품계</v>
          </cell>
          <cell r="F158">
            <v>36409.934999999998</v>
          </cell>
        </row>
        <row r="159">
          <cell r="C159" t="str">
            <v>5 월</v>
          </cell>
          <cell r="D159" t="str">
            <v>식료품제조</v>
          </cell>
          <cell r="F159">
            <v>30897.445</v>
          </cell>
        </row>
        <row r="160">
          <cell r="C160" t="str">
            <v>5 월</v>
          </cell>
          <cell r="D160" t="str">
            <v>음료품제조</v>
          </cell>
          <cell r="F160">
            <v>3032.5709999999999</v>
          </cell>
        </row>
        <row r="161">
          <cell r="C161" t="str">
            <v>5 월</v>
          </cell>
          <cell r="D161" t="str">
            <v>담배제조업</v>
          </cell>
          <cell r="F161">
            <v>2479.9189999999999</v>
          </cell>
        </row>
        <row r="162">
          <cell r="C162" t="str">
            <v>5 월</v>
          </cell>
          <cell r="D162" t="str">
            <v>섬유의복계</v>
          </cell>
          <cell r="F162">
            <v>335401.848</v>
          </cell>
        </row>
        <row r="163">
          <cell r="C163" t="str">
            <v>5 월</v>
          </cell>
          <cell r="D163" t="str">
            <v>섬유</v>
          </cell>
          <cell r="F163">
            <v>333503.22899999999</v>
          </cell>
        </row>
        <row r="164">
          <cell r="C164" t="str">
            <v>5 월</v>
          </cell>
          <cell r="D164" t="str">
            <v>의복모피</v>
          </cell>
          <cell r="F164">
            <v>606.05600000000004</v>
          </cell>
        </row>
        <row r="165">
          <cell r="C165" t="str">
            <v>5 월</v>
          </cell>
          <cell r="D165" t="str">
            <v>가죽신발</v>
          </cell>
          <cell r="F165">
            <v>1292.5630000000001</v>
          </cell>
        </row>
        <row r="166">
          <cell r="C166" t="str">
            <v>5 월</v>
          </cell>
          <cell r="D166" t="str">
            <v>목재나무</v>
          </cell>
          <cell r="F166">
            <v>4883.9809999999998</v>
          </cell>
        </row>
        <row r="167">
          <cell r="C167" t="str">
            <v>5 월</v>
          </cell>
          <cell r="D167" t="str">
            <v>펄프종이</v>
          </cell>
          <cell r="F167">
            <v>24041.732</v>
          </cell>
        </row>
        <row r="168">
          <cell r="C168" t="str">
            <v>5 월</v>
          </cell>
          <cell r="D168" t="str">
            <v>출판인쇄</v>
          </cell>
          <cell r="F168">
            <v>3072.2269999999999</v>
          </cell>
        </row>
        <row r="169">
          <cell r="C169" t="str">
            <v>5 월</v>
          </cell>
          <cell r="D169" t="str">
            <v>석유화학계</v>
          </cell>
          <cell r="F169">
            <v>208797.53099999999</v>
          </cell>
        </row>
        <row r="170">
          <cell r="C170" t="str">
            <v>5 월</v>
          </cell>
          <cell r="D170" t="str">
            <v>석유정제</v>
          </cell>
          <cell r="F170">
            <v>2811.1109999999999</v>
          </cell>
        </row>
        <row r="171">
          <cell r="C171" t="str">
            <v>5 월</v>
          </cell>
          <cell r="D171" t="str">
            <v>화학제품</v>
          </cell>
          <cell r="F171">
            <v>156028.00899999999</v>
          </cell>
        </row>
        <row r="172">
          <cell r="C172" t="str">
            <v>5 월</v>
          </cell>
          <cell r="D172" t="str">
            <v>고무플라</v>
          </cell>
          <cell r="F172">
            <v>49958.411</v>
          </cell>
        </row>
        <row r="173">
          <cell r="C173" t="str">
            <v>5 월</v>
          </cell>
          <cell r="D173" t="str">
            <v>요업</v>
          </cell>
          <cell r="F173">
            <v>85282.495999999999</v>
          </cell>
        </row>
        <row r="174">
          <cell r="C174" t="str">
            <v>5 월</v>
          </cell>
          <cell r="D174" t="str">
            <v>유리</v>
          </cell>
          <cell r="F174">
            <v>30790.774000000001</v>
          </cell>
        </row>
        <row r="175">
          <cell r="C175" t="str">
            <v>5 월</v>
          </cell>
          <cell r="D175" t="str">
            <v>시멘트</v>
          </cell>
          <cell r="F175">
            <v>54491.722000000002</v>
          </cell>
        </row>
        <row r="176">
          <cell r="C176" t="str">
            <v>5 월</v>
          </cell>
          <cell r="D176" t="str">
            <v>1차금속</v>
          </cell>
          <cell r="F176">
            <v>937244.92799999996</v>
          </cell>
        </row>
        <row r="177">
          <cell r="C177" t="str">
            <v>5 월</v>
          </cell>
          <cell r="D177" t="str">
            <v>조립금속</v>
          </cell>
          <cell r="F177">
            <v>52293.190999999999</v>
          </cell>
        </row>
        <row r="178">
          <cell r="C178" t="str">
            <v>5 월</v>
          </cell>
          <cell r="D178" t="str">
            <v>기타기계</v>
          </cell>
          <cell r="F178">
            <v>38805.298000000003</v>
          </cell>
        </row>
        <row r="179">
          <cell r="C179" t="str">
            <v>5 월</v>
          </cell>
          <cell r="D179" t="str">
            <v>사무기기</v>
          </cell>
          <cell r="F179">
            <v>1532.001</v>
          </cell>
        </row>
        <row r="180">
          <cell r="C180" t="str">
            <v>5 월</v>
          </cell>
          <cell r="D180" t="str">
            <v>전기기기</v>
          </cell>
          <cell r="F180">
            <v>39710.550999999999</v>
          </cell>
        </row>
        <row r="181">
          <cell r="C181" t="str">
            <v>5 월</v>
          </cell>
          <cell r="D181" t="str">
            <v>영상음향</v>
          </cell>
          <cell r="F181">
            <v>421966.533</v>
          </cell>
        </row>
        <row r="182">
          <cell r="C182" t="str">
            <v>5 월</v>
          </cell>
          <cell r="D182" t="str">
            <v>의료광학</v>
          </cell>
          <cell r="F182">
            <v>11945.8</v>
          </cell>
        </row>
        <row r="183">
          <cell r="C183" t="str">
            <v>5 월</v>
          </cell>
          <cell r="D183" t="str">
            <v>자동차</v>
          </cell>
          <cell r="F183">
            <v>130309.455</v>
          </cell>
        </row>
        <row r="184">
          <cell r="C184" t="str">
            <v>5 월</v>
          </cell>
          <cell r="D184" t="str">
            <v>기타운송</v>
          </cell>
          <cell r="F184">
            <v>8426.7739999999994</v>
          </cell>
        </row>
        <row r="185">
          <cell r="C185" t="str">
            <v>5 월</v>
          </cell>
          <cell r="D185" t="str">
            <v>가구및기타</v>
          </cell>
          <cell r="F185">
            <v>2854.3150000000001</v>
          </cell>
        </row>
        <row r="186">
          <cell r="C186" t="str">
            <v>5 월</v>
          </cell>
          <cell r="D186" t="str">
            <v>재생재료</v>
          </cell>
          <cell r="F186">
            <v>5550.2860000000001</v>
          </cell>
        </row>
        <row r="187">
          <cell r="C187" t="str">
            <v>6 월</v>
          </cell>
          <cell r="D187" t="str">
            <v>총계</v>
          </cell>
          <cell r="F187">
            <v>2460837.0649999999</v>
          </cell>
        </row>
        <row r="188">
          <cell r="C188" t="str">
            <v>6 월</v>
          </cell>
          <cell r="D188" t="str">
            <v>농수산업계</v>
          </cell>
          <cell r="F188">
            <v>86657.017999999996</v>
          </cell>
        </row>
        <row r="189">
          <cell r="C189" t="str">
            <v>6 월</v>
          </cell>
          <cell r="D189" t="str">
            <v>농업임업</v>
          </cell>
          <cell r="F189">
            <v>79655.815000000002</v>
          </cell>
        </row>
        <row r="190">
          <cell r="C190" t="str">
            <v>6 월</v>
          </cell>
          <cell r="D190" t="str">
            <v>어업</v>
          </cell>
          <cell r="F190">
            <v>7001.2030000000004</v>
          </cell>
        </row>
        <row r="191">
          <cell r="C191" t="str">
            <v>6 월</v>
          </cell>
          <cell r="D191" t="str">
            <v>광업계</v>
          </cell>
          <cell r="F191">
            <v>12816.245999999999</v>
          </cell>
        </row>
        <row r="192">
          <cell r="C192" t="str">
            <v>6 월</v>
          </cell>
          <cell r="D192" t="str">
            <v>석탄원유</v>
          </cell>
          <cell r="F192">
            <v>605.28</v>
          </cell>
        </row>
        <row r="193">
          <cell r="C193" t="str">
            <v>6 월</v>
          </cell>
          <cell r="D193" t="str">
            <v>금속비금속</v>
          </cell>
          <cell r="F193">
            <v>12210.966</v>
          </cell>
        </row>
        <row r="194">
          <cell r="C194" t="str">
            <v>6 월</v>
          </cell>
          <cell r="D194" t="str">
            <v>제조업계</v>
          </cell>
          <cell r="F194">
            <v>2361363.801</v>
          </cell>
        </row>
        <row r="195">
          <cell r="C195" t="str">
            <v>6 월</v>
          </cell>
          <cell r="D195" t="str">
            <v>식료품계</v>
          </cell>
          <cell r="F195">
            <v>38379.832999999999</v>
          </cell>
        </row>
        <row r="196">
          <cell r="C196" t="str">
            <v>6 월</v>
          </cell>
          <cell r="D196" t="str">
            <v>식료품제조</v>
          </cell>
          <cell r="F196">
            <v>32606.141</v>
          </cell>
        </row>
        <row r="197">
          <cell r="C197" t="str">
            <v>6 월</v>
          </cell>
          <cell r="D197" t="str">
            <v>음료품제조</v>
          </cell>
          <cell r="F197">
            <v>3204.9140000000002</v>
          </cell>
        </row>
        <row r="198">
          <cell r="C198" t="str">
            <v>6 월</v>
          </cell>
          <cell r="D198" t="str">
            <v>담배제조업</v>
          </cell>
          <cell r="F198">
            <v>2568.7779999999998</v>
          </cell>
        </row>
        <row r="199">
          <cell r="C199" t="str">
            <v>6 월</v>
          </cell>
          <cell r="D199" t="str">
            <v>섬유의복계</v>
          </cell>
          <cell r="F199">
            <v>341037.02299999999</v>
          </cell>
        </row>
        <row r="200">
          <cell r="C200" t="str">
            <v>6 월</v>
          </cell>
          <cell r="D200" t="str">
            <v>섬유</v>
          </cell>
          <cell r="F200">
            <v>339174.63099999999</v>
          </cell>
        </row>
        <row r="201">
          <cell r="C201" t="str">
            <v>6 월</v>
          </cell>
          <cell r="D201" t="str">
            <v>의복모피</v>
          </cell>
          <cell r="F201">
            <v>600.55600000000004</v>
          </cell>
        </row>
        <row r="202">
          <cell r="C202" t="str">
            <v>6 월</v>
          </cell>
          <cell r="D202" t="str">
            <v>가죽신발</v>
          </cell>
          <cell r="F202">
            <v>1261.836</v>
          </cell>
        </row>
        <row r="203">
          <cell r="C203" t="str">
            <v>6 월</v>
          </cell>
          <cell r="D203" t="str">
            <v>목재나무</v>
          </cell>
          <cell r="F203">
            <v>4942.0720000000001</v>
          </cell>
        </row>
        <row r="204">
          <cell r="C204" t="str">
            <v>6 월</v>
          </cell>
          <cell r="D204" t="str">
            <v>펄프종이</v>
          </cell>
          <cell r="F204">
            <v>23198.58</v>
          </cell>
        </row>
        <row r="205">
          <cell r="C205" t="str">
            <v>6 월</v>
          </cell>
          <cell r="D205" t="str">
            <v>출판인쇄</v>
          </cell>
          <cell r="F205">
            <v>3635.511</v>
          </cell>
        </row>
        <row r="206">
          <cell r="C206" t="str">
            <v>6 월</v>
          </cell>
          <cell r="D206" t="str">
            <v>석유화학계</v>
          </cell>
          <cell r="F206">
            <v>209077.16099999999</v>
          </cell>
        </row>
        <row r="207">
          <cell r="C207" t="str">
            <v>6 월</v>
          </cell>
          <cell r="D207" t="str">
            <v>석유정제</v>
          </cell>
          <cell r="F207">
            <v>2647.4209999999998</v>
          </cell>
        </row>
        <row r="208">
          <cell r="C208" t="str">
            <v>6 월</v>
          </cell>
          <cell r="D208" t="str">
            <v>화학제품</v>
          </cell>
          <cell r="F208">
            <v>155625.011</v>
          </cell>
        </row>
        <row r="209">
          <cell r="C209" t="str">
            <v>6 월</v>
          </cell>
          <cell r="D209" t="str">
            <v>고무플라</v>
          </cell>
          <cell r="F209">
            <v>50804.728999999999</v>
          </cell>
        </row>
        <row r="210">
          <cell r="C210" t="str">
            <v>6 월</v>
          </cell>
          <cell r="D210" t="str">
            <v>요업</v>
          </cell>
          <cell r="F210">
            <v>80211.240000000005</v>
          </cell>
        </row>
        <row r="211">
          <cell r="C211" t="str">
            <v>6 월</v>
          </cell>
          <cell r="D211" t="str">
            <v>유리</v>
          </cell>
          <cell r="F211">
            <v>27170.444</v>
          </cell>
        </row>
        <row r="212">
          <cell r="C212" t="str">
            <v>6 월</v>
          </cell>
          <cell r="D212" t="str">
            <v>시멘트</v>
          </cell>
          <cell r="F212">
            <v>53040.796000000002</v>
          </cell>
        </row>
        <row r="213">
          <cell r="C213" t="str">
            <v>6 월</v>
          </cell>
          <cell r="D213" t="str">
            <v>1차금속</v>
          </cell>
          <cell r="F213">
            <v>931316.56700000004</v>
          </cell>
        </row>
        <row r="214">
          <cell r="C214" t="str">
            <v>6 월</v>
          </cell>
          <cell r="D214" t="str">
            <v>조립금속</v>
          </cell>
          <cell r="F214">
            <v>46660.315000000002</v>
          </cell>
        </row>
        <row r="215">
          <cell r="C215" t="str">
            <v>6 월</v>
          </cell>
          <cell r="D215" t="str">
            <v>기타기계</v>
          </cell>
          <cell r="F215">
            <v>46420.112000000001</v>
          </cell>
        </row>
        <row r="216">
          <cell r="C216" t="str">
            <v>6 월</v>
          </cell>
          <cell r="D216" t="str">
            <v>사무기기</v>
          </cell>
          <cell r="F216">
            <v>1512.3440000000001</v>
          </cell>
        </row>
        <row r="217">
          <cell r="C217" t="str">
            <v>6 월</v>
          </cell>
          <cell r="D217" t="str">
            <v>전기기기</v>
          </cell>
          <cell r="F217">
            <v>41068.517</v>
          </cell>
        </row>
        <row r="218">
          <cell r="C218" t="str">
            <v>6 월</v>
          </cell>
          <cell r="D218" t="str">
            <v>영상음향</v>
          </cell>
          <cell r="F218">
            <v>430017.14399999997</v>
          </cell>
        </row>
        <row r="219">
          <cell r="C219" t="str">
            <v>6 월</v>
          </cell>
          <cell r="D219" t="str">
            <v>의료광학</v>
          </cell>
          <cell r="F219">
            <v>12110.34</v>
          </cell>
        </row>
        <row r="220">
          <cell r="C220" t="str">
            <v>6 월</v>
          </cell>
          <cell r="D220" t="str">
            <v>자동차</v>
          </cell>
          <cell r="F220">
            <v>134111.94500000001</v>
          </cell>
        </row>
        <row r="221">
          <cell r="C221" t="str">
            <v>6 월</v>
          </cell>
          <cell r="D221" t="str">
            <v>기타운송</v>
          </cell>
          <cell r="F221">
            <v>9058.07</v>
          </cell>
        </row>
        <row r="222">
          <cell r="C222" t="str">
            <v>6 월</v>
          </cell>
          <cell r="D222" t="str">
            <v>가구및기타</v>
          </cell>
          <cell r="F222">
            <v>3062.732</v>
          </cell>
        </row>
        <row r="223">
          <cell r="C223" t="str">
            <v>6 월</v>
          </cell>
          <cell r="D223" t="str">
            <v>재생재료</v>
          </cell>
          <cell r="F223">
            <v>5544.2950000000001</v>
          </cell>
        </row>
        <row r="224">
          <cell r="C224" t="str">
            <v>7 월</v>
          </cell>
          <cell r="D224" t="str">
            <v>총계</v>
          </cell>
          <cell r="F224">
            <v>2488072.0279999999</v>
          </cell>
        </row>
        <row r="225">
          <cell r="C225" t="str">
            <v>7 월</v>
          </cell>
          <cell r="D225" t="str">
            <v>농수산업계</v>
          </cell>
          <cell r="F225">
            <v>92661.592999999993</v>
          </cell>
        </row>
        <row r="226">
          <cell r="C226" t="str">
            <v>7 월</v>
          </cell>
          <cell r="D226" t="str">
            <v>농업임업</v>
          </cell>
          <cell r="F226">
            <v>85300.777000000002</v>
          </cell>
        </row>
        <row r="227">
          <cell r="C227" t="str">
            <v>7 월</v>
          </cell>
          <cell r="D227" t="str">
            <v>어업</v>
          </cell>
          <cell r="F227">
            <v>7360.8159999999998</v>
          </cell>
        </row>
        <row r="228">
          <cell r="C228" t="str">
            <v>7 월</v>
          </cell>
          <cell r="D228" t="str">
            <v>광업계</v>
          </cell>
          <cell r="F228">
            <v>12030.704</v>
          </cell>
        </row>
        <row r="229">
          <cell r="C229" t="str">
            <v>7 월</v>
          </cell>
          <cell r="D229" t="str">
            <v>석탄원유</v>
          </cell>
          <cell r="F229">
            <v>588.03800000000001</v>
          </cell>
        </row>
        <row r="230">
          <cell r="C230" t="str">
            <v>7 월</v>
          </cell>
          <cell r="D230" t="str">
            <v>금속비금속</v>
          </cell>
          <cell r="F230">
            <v>11442.665999999999</v>
          </cell>
        </row>
        <row r="231">
          <cell r="C231" t="str">
            <v>7 월</v>
          </cell>
          <cell r="D231" t="str">
            <v>제조업계</v>
          </cell>
          <cell r="F231">
            <v>2383379.7310000001</v>
          </cell>
        </row>
        <row r="232">
          <cell r="C232" t="str">
            <v>7 월</v>
          </cell>
          <cell r="D232" t="str">
            <v>식료품계</v>
          </cell>
          <cell r="F232">
            <v>40040.851999999999</v>
          </cell>
        </row>
        <row r="233">
          <cell r="C233" t="str">
            <v>7 월</v>
          </cell>
          <cell r="D233" t="str">
            <v>식료품제조</v>
          </cell>
          <cell r="F233">
            <v>34501.116000000002</v>
          </cell>
        </row>
        <row r="234">
          <cell r="C234" t="str">
            <v>7 월</v>
          </cell>
          <cell r="D234" t="str">
            <v>음료품제조</v>
          </cell>
          <cell r="F234">
            <v>3456.46</v>
          </cell>
        </row>
        <row r="235">
          <cell r="C235" t="str">
            <v>7 월</v>
          </cell>
          <cell r="D235" t="str">
            <v>담배제조업</v>
          </cell>
          <cell r="F235">
            <v>2083.2759999999998</v>
          </cell>
        </row>
        <row r="236">
          <cell r="C236" t="str">
            <v>7 월</v>
          </cell>
          <cell r="D236" t="str">
            <v>섬유의복계</v>
          </cell>
          <cell r="F236">
            <v>359617.848</v>
          </cell>
        </row>
        <row r="237">
          <cell r="C237" t="str">
            <v>7 월</v>
          </cell>
          <cell r="D237" t="str">
            <v>섬유</v>
          </cell>
          <cell r="F237">
            <v>357657.72899999999</v>
          </cell>
        </row>
        <row r="238">
          <cell r="C238" t="str">
            <v>7 월</v>
          </cell>
          <cell r="D238" t="str">
            <v>의복모피</v>
          </cell>
          <cell r="F238">
            <v>618.44399999999996</v>
          </cell>
        </row>
        <row r="239">
          <cell r="C239" t="str">
            <v>7 월</v>
          </cell>
          <cell r="D239" t="str">
            <v>가죽신발</v>
          </cell>
          <cell r="F239">
            <v>1341.675</v>
          </cell>
        </row>
        <row r="240">
          <cell r="C240" t="str">
            <v>7 월</v>
          </cell>
          <cell r="D240" t="str">
            <v>목재나무</v>
          </cell>
          <cell r="F240">
            <v>5024.1980000000003</v>
          </cell>
        </row>
        <row r="241">
          <cell r="C241" t="str">
            <v>7 월</v>
          </cell>
          <cell r="D241" t="str">
            <v>펄프종이</v>
          </cell>
          <cell r="F241">
            <v>24284.474999999999</v>
          </cell>
        </row>
        <row r="242">
          <cell r="C242" t="str">
            <v>7 월</v>
          </cell>
          <cell r="D242" t="str">
            <v>출판인쇄</v>
          </cell>
          <cell r="F242">
            <v>4097.933</v>
          </cell>
        </row>
        <row r="243">
          <cell r="C243" t="str">
            <v>7 월</v>
          </cell>
          <cell r="D243" t="str">
            <v>석유화학계</v>
          </cell>
          <cell r="F243">
            <v>219191.15400000001</v>
          </cell>
        </row>
        <row r="244">
          <cell r="C244" t="str">
            <v>7 월</v>
          </cell>
          <cell r="D244" t="str">
            <v>석유정제</v>
          </cell>
          <cell r="F244">
            <v>2648.2660000000001</v>
          </cell>
        </row>
        <row r="245">
          <cell r="C245" t="str">
            <v>7 월</v>
          </cell>
          <cell r="D245" t="str">
            <v>화학제품</v>
          </cell>
          <cell r="F245">
            <v>163720.74900000001</v>
          </cell>
        </row>
        <row r="246">
          <cell r="C246" t="str">
            <v>7 월</v>
          </cell>
          <cell r="D246" t="str">
            <v>고무플라</v>
          </cell>
          <cell r="F246">
            <v>52822.139000000003</v>
          </cell>
        </row>
        <row r="247">
          <cell r="C247" t="str">
            <v>7 월</v>
          </cell>
          <cell r="D247" t="str">
            <v>요업</v>
          </cell>
          <cell r="F247">
            <v>76852.073000000004</v>
          </cell>
        </row>
        <row r="248">
          <cell r="C248" t="str">
            <v>7 월</v>
          </cell>
          <cell r="D248" t="str">
            <v>유리</v>
          </cell>
          <cell r="F248">
            <v>28068.483</v>
          </cell>
        </row>
        <row r="249">
          <cell r="C249" t="str">
            <v>7 월</v>
          </cell>
          <cell r="D249" t="str">
            <v>시멘트</v>
          </cell>
          <cell r="F249">
            <v>48783.59</v>
          </cell>
        </row>
        <row r="250">
          <cell r="C250" t="str">
            <v>7 월</v>
          </cell>
          <cell r="D250" t="str">
            <v>1차금속</v>
          </cell>
          <cell r="F250">
            <v>873558.17799999996</v>
          </cell>
        </row>
        <row r="251">
          <cell r="C251" t="str">
            <v>7 월</v>
          </cell>
          <cell r="D251" t="str">
            <v>조립금속</v>
          </cell>
          <cell r="F251">
            <v>47633.146000000001</v>
          </cell>
        </row>
        <row r="252">
          <cell r="C252" t="str">
            <v>7 월</v>
          </cell>
          <cell r="D252" t="str">
            <v>기타기계</v>
          </cell>
          <cell r="F252">
            <v>47196.555999999997</v>
          </cell>
        </row>
        <row r="253">
          <cell r="C253" t="str">
            <v>7 월</v>
          </cell>
          <cell r="D253" t="str">
            <v>사무기기</v>
          </cell>
          <cell r="F253">
            <v>1636.058</v>
          </cell>
        </row>
        <row r="254">
          <cell r="C254" t="str">
            <v>7 월</v>
          </cell>
          <cell r="D254" t="str">
            <v>전기기기</v>
          </cell>
          <cell r="F254">
            <v>43225.777000000002</v>
          </cell>
        </row>
        <row r="255">
          <cell r="C255" t="str">
            <v>7 월</v>
          </cell>
          <cell r="D255" t="str">
            <v>영상음향</v>
          </cell>
          <cell r="F255">
            <v>470954.33199999999</v>
          </cell>
        </row>
        <row r="256">
          <cell r="C256" t="str">
            <v>7 월</v>
          </cell>
          <cell r="D256" t="str">
            <v>의료광학</v>
          </cell>
          <cell r="F256">
            <v>12098.754000000001</v>
          </cell>
        </row>
        <row r="257">
          <cell r="C257" t="str">
            <v>7 월</v>
          </cell>
          <cell r="D257" t="str">
            <v>자동차</v>
          </cell>
          <cell r="F257">
            <v>139929.73499999999</v>
          </cell>
        </row>
        <row r="258">
          <cell r="C258" t="str">
            <v>7 월</v>
          </cell>
          <cell r="D258" t="str">
            <v>기타운송</v>
          </cell>
          <cell r="F258">
            <v>9485.0580000000009</v>
          </cell>
        </row>
        <row r="259">
          <cell r="C259" t="str">
            <v>7 월</v>
          </cell>
          <cell r="D259" t="str">
            <v>가구및기타</v>
          </cell>
          <cell r="F259">
            <v>3077.3710000000001</v>
          </cell>
        </row>
        <row r="260">
          <cell r="C260" t="str">
            <v>7 월</v>
          </cell>
          <cell r="D260" t="str">
            <v>재생재료</v>
          </cell>
          <cell r="F260">
            <v>5476.2330000000002</v>
          </cell>
        </row>
        <row r="261">
          <cell r="C261" t="str">
            <v>8 월</v>
          </cell>
          <cell r="D261" t="str">
            <v>총계</v>
          </cell>
          <cell r="F261">
            <v>2459511.9789999998</v>
          </cell>
        </row>
        <row r="262">
          <cell r="C262" t="str">
            <v>8 월</v>
          </cell>
          <cell r="D262" t="str">
            <v>농수산업계</v>
          </cell>
          <cell r="F262">
            <v>104940.893</v>
          </cell>
        </row>
        <row r="263">
          <cell r="C263" t="str">
            <v>8 월</v>
          </cell>
          <cell r="D263" t="str">
            <v>농업임업</v>
          </cell>
          <cell r="F263">
            <v>96989.657000000007</v>
          </cell>
        </row>
        <row r="264">
          <cell r="C264" t="str">
            <v>8 월</v>
          </cell>
          <cell r="D264" t="str">
            <v>어업</v>
          </cell>
          <cell r="F264">
            <v>7951.2359999999999</v>
          </cell>
        </row>
        <row r="265">
          <cell r="C265" t="str">
            <v>8 월</v>
          </cell>
          <cell r="D265" t="str">
            <v>광업계</v>
          </cell>
          <cell r="F265">
            <v>11262.087</v>
          </cell>
        </row>
        <row r="266">
          <cell r="C266" t="str">
            <v>8 월</v>
          </cell>
          <cell r="D266" t="str">
            <v>석탄원유</v>
          </cell>
          <cell r="F266">
            <v>585.85299999999995</v>
          </cell>
        </row>
        <row r="267">
          <cell r="C267" t="str">
            <v>8 월</v>
          </cell>
          <cell r="D267" t="str">
            <v>금속비금속</v>
          </cell>
          <cell r="F267">
            <v>10676.234</v>
          </cell>
        </row>
        <row r="268">
          <cell r="C268" t="str">
            <v>8 월</v>
          </cell>
          <cell r="D268" t="str">
            <v>제조업계</v>
          </cell>
          <cell r="F268">
            <v>2343308.9989999998</v>
          </cell>
        </row>
        <row r="269">
          <cell r="C269" t="str">
            <v>8 월</v>
          </cell>
          <cell r="D269" t="str">
            <v>식료품계</v>
          </cell>
          <cell r="F269">
            <v>40310.463000000003</v>
          </cell>
        </row>
        <row r="270">
          <cell r="C270" t="str">
            <v>8 월</v>
          </cell>
          <cell r="D270" t="str">
            <v>식료품제조</v>
          </cell>
          <cell r="F270">
            <v>34122.781999999999</v>
          </cell>
        </row>
        <row r="271">
          <cell r="C271" t="str">
            <v>8 월</v>
          </cell>
          <cell r="D271" t="str">
            <v>음료품제조</v>
          </cell>
          <cell r="F271">
            <v>3651.328</v>
          </cell>
        </row>
        <row r="272">
          <cell r="C272" t="str">
            <v>8 월</v>
          </cell>
          <cell r="D272" t="str">
            <v>담배제조업</v>
          </cell>
          <cell r="F272">
            <v>2536.3530000000001</v>
          </cell>
        </row>
        <row r="273">
          <cell r="C273" t="str">
            <v>8 월</v>
          </cell>
          <cell r="D273" t="str">
            <v>섬유의복계</v>
          </cell>
          <cell r="F273">
            <v>357727.79300000001</v>
          </cell>
        </row>
        <row r="274">
          <cell r="C274" t="str">
            <v>8 월</v>
          </cell>
          <cell r="D274" t="str">
            <v>섬유</v>
          </cell>
          <cell r="F274">
            <v>355777.25400000002</v>
          </cell>
        </row>
        <row r="275">
          <cell r="C275" t="str">
            <v>8 월</v>
          </cell>
          <cell r="D275" t="str">
            <v>의복모피</v>
          </cell>
          <cell r="F275">
            <v>712.971</v>
          </cell>
        </row>
        <row r="276">
          <cell r="C276" t="str">
            <v>8 월</v>
          </cell>
          <cell r="D276" t="str">
            <v>가죽신발</v>
          </cell>
          <cell r="F276">
            <v>1237.568</v>
          </cell>
        </row>
        <row r="277">
          <cell r="C277" t="str">
            <v>8 월</v>
          </cell>
          <cell r="D277" t="str">
            <v>목재나무</v>
          </cell>
          <cell r="F277">
            <v>5183.7430000000004</v>
          </cell>
        </row>
        <row r="278">
          <cell r="C278" t="str">
            <v>8 월</v>
          </cell>
          <cell r="D278" t="str">
            <v>펄프종이</v>
          </cell>
          <cell r="F278">
            <v>25438.607</v>
          </cell>
        </row>
        <row r="279">
          <cell r="C279" t="str">
            <v>8 월</v>
          </cell>
          <cell r="D279" t="str">
            <v>출판인쇄</v>
          </cell>
          <cell r="F279">
            <v>4328.4049999999997</v>
          </cell>
        </row>
        <row r="280">
          <cell r="C280" t="str">
            <v>8 월</v>
          </cell>
          <cell r="D280" t="str">
            <v>석유화학계</v>
          </cell>
          <cell r="F280">
            <v>221469.77299999999</v>
          </cell>
        </row>
        <row r="281">
          <cell r="C281" t="str">
            <v>8 월</v>
          </cell>
          <cell r="D281" t="str">
            <v>석유정제</v>
          </cell>
          <cell r="F281">
            <v>2554.1489999999999</v>
          </cell>
        </row>
        <row r="282">
          <cell r="C282" t="str">
            <v>8 월</v>
          </cell>
          <cell r="D282" t="str">
            <v>화학제품</v>
          </cell>
          <cell r="F282">
            <v>164250.96</v>
          </cell>
        </row>
        <row r="283">
          <cell r="C283" t="str">
            <v>8 월</v>
          </cell>
          <cell r="D283" t="str">
            <v>고무플라</v>
          </cell>
          <cell r="F283">
            <v>54664.663999999997</v>
          </cell>
        </row>
        <row r="284">
          <cell r="C284" t="str">
            <v>8 월</v>
          </cell>
          <cell r="D284" t="str">
            <v>요업</v>
          </cell>
          <cell r="F284">
            <v>76935.036999999997</v>
          </cell>
        </row>
        <row r="285">
          <cell r="C285" t="str">
            <v>8 월</v>
          </cell>
          <cell r="D285" t="str">
            <v>유리</v>
          </cell>
          <cell r="F285">
            <v>30433.335999999999</v>
          </cell>
        </row>
        <row r="286">
          <cell r="C286" t="str">
            <v>8 월</v>
          </cell>
          <cell r="D286" t="str">
            <v>시멘트</v>
          </cell>
          <cell r="F286">
            <v>46501.701000000001</v>
          </cell>
        </row>
        <row r="287">
          <cell r="C287" t="str">
            <v>8 월</v>
          </cell>
          <cell r="D287" t="str">
            <v>1차금속</v>
          </cell>
          <cell r="F287">
            <v>841814.76699999999</v>
          </cell>
        </row>
        <row r="288">
          <cell r="C288" t="str">
            <v>8 월</v>
          </cell>
          <cell r="D288" t="str">
            <v>조립금속</v>
          </cell>
          <cell r="F288">
            <v>45046.500999999997</v>
          </cell>
        </row>
        <row r="289">
          <cell r="C289" t="str">
            <v>8 월</v>
          </cell>
          <cell r="D289" t="str">
            <v>기타기계</v>
          </cell>
          <cell r="F289">
            <v>44709.099000000002</v>
          </cell>
        </row>
        <row r="290">
          <cell r="C290" t="str">
            <v>8 월</v>
          </cell>
          <cell r="D290" t="str">
            <v>사무기기</v>
          </cell>
          <cell r="F290">
            <v>1629.556</v>
          </cell>
        </row>
        <row r="291">
          <cell r="C291" t="str">
            <v>8 월</v>
          </cell>
          <cell r="D291" t="str">
            <v>전기기기</v>
          </cell>
          <cell r="F291">
            <v>40150.904000000002</v>
          </cell>
        </row>
        <row r="292">
          <cell r="C292" t="str">
            <v>8 월</v>
          </cell>
          <cell r="D292" t="str">
            <v>영상음향</v>
          </cell>
          <cell r="F292">
            <v>485403.71799999999</v>
          </cell>
        </row>
        <row r="293">
          <cell r="C293" t="str">
            <v>8 월</v>
          </cell>
          <cell r="D293" t="str">
            <v>의료광학</v>
          </cell>
          <cell r="F293">
            <v>11406.536</v>
          </cell>
        </row>
        <row r="294">
          <cell r="C294" t="str">
            <v>8 월</v>
          </cell>
          <cell r="D294" t="str">
            <v>자동차</v>
          </cell>
          <cell r="F294">
            <v>124358.386</v>
          </cell>
        </row>
        <row r="295">
          <cell r="C295" t="str">
            <v>8 월</v>
          </cell>
          <cell r="D295" t="str">
            <v>기타운송</v>
          </cell>
          <cell r="F295">
            <v>9193.7839999999997</v>
          </cell>
        </row>
        <row r="296">
          <cell r="C296" t="str">
            <v>8 월</v>
          </cell>
          <cell r="D296" t="str">
            <v>가구및기타</v>
          </cell>
          <cell r="F296">
            <v>2989.3270000000002</v>
          </cell>
        </row>
        <row r="297">
          <cell r="C297" t="str">
            <v>8 월</v>
          </cell>
          <cell r="D297" t="str">
            <v>재생재료</v>
          </cell>
          <cell r="F297">
            <v>5212.6000000000004</v>
          </cell>
        </row>
        <row r="298">
          <cell r="C298" t="str">
            <v>9 월</v>
          </cell>
          <cell r="D298" t="str">
            <v>총계</v>
          </cell>
          <cell r="F298">
            <v>2453518.6030000001</v>
          </cell>
        </row>
        <row r="299">
          <cell r="C299" t="str">
            <v>9 월</v>
          </cell>
          <cell r="D299" t="str">
            <v>농수산업계</v>
          </cell>
          <cell r="F299">
            <v>108073.276</v>
          </cell>
        </row>
        <row r="300">
          <cell r="C300" t="str">
            <v>9 월</v>
          </cell>
          <cell r="D300" t="str">
            <v>농업임업</v>
          </cell>
          <cell r="F300">
            <v>100098.96</v>
          </cell>
        </row>
        <row r="301">
          <cell r="C301" t="str">
            <v>9 월</v>
          </cell>
          <cell r="D301" t="str">
            <v>어업</v>
          </cell>
          <cell r="F301">
            <v>7974.3159999999998</v>
          </cell>
        </row>
        <row r="302">
          <cell r="C302" t="str">
            <v>9 월</v>
          </cell>
          <cell r="D302" t="str">
            <v>광업계</v>
          </cell>
          <cell r="F302">
            <v>10665.724</v>
          </cell>
        </row>
        <row r="303">
          <cell r="C303" t="str">
            <v>9 월</v>
          </cell>
          <cell r="D303" t="str">
            <v>석탄원유</v>
          </cell>
          <cell r="F303">
            <v>506.75799999999998</v>
          </cell>
        </row>
        <row r="304">
          <cell r="C304" t="str">
            <v>9 월</v>
          </cell>
          <cell r="D304" t="str">
            <v>금속비금속</v>
          </cell>
          <cell r="F304">
            <v>10158.966</v>
          </cell>
        </row>
        <row r="305">
          <cell r="C305" t="str">
            <v>9 월</v>
          </cell>
          <cell r="D305" t="str">
            <v>제조업계</v>
          </cell>
          <cell r="F305">
            <v>2334779.6030000001</v>
          </cell>
        </row>
        <row r="306">
          <cell r="C306" t="str">
            <v>9 월</v>
          </cell>
          <cell r="D306" t="str">
            <v>식료품계</v>
          </cell>
          <cell r="F306">
            <v>39952.362999999998</v>
          </cell>
        </row>
        <row r="307">
          <cell r="C307" t="str">
            <v>9 월</v>
          </cell>
          <cell r="D307" t="str">
            <v>식료품제조</v>
          </cell>
          <cell r="F307">
            <v>34357.216999999997</v>
          </cell>
        </row>
        <row r="308">
          <cell r="C308" t="str">
            <v>9 월</v>
          </cell>
          <cell r="D308" t="str">
            <v>음료품제조</v>
          </cell>
          <cell r="F308">
            <v>3340.9740000000002</v>
          </cell>
        </row>
        <row r="309">
          <cell r="C309" t="str">
            <v>9 월</v>
          </cell>
          <cell r="D309" t="str">
            <v>담배제조업</v>
          </cell>
          <cell r="F309">
            <v>2254.172</v>
          </cell>
        </row>
        <row r="310">
          <cell r="C310" t="str">
            <v>9 월</v>
          </cell>
          <cell r="D310" t="str">
            <v>섬유의복계</v>
          </cell>
          <cell r="F310">
            <v>345553.20600000001</v>
          </cell>
        </row>
        <row r="311">
          <cell r="C311" t="str">
            <v>9 월</v>
          </cell>
          <cell r="D311" t="str">
            <v>섬유</v>
          </cell>
          <cell r="F311">
            <v>343571.95899999997</v>
          </cell>
        </row>
        <row r="312">
          <cell r="C312" t="str">
            <v>9 월</v>
          </cell>
          <cell r="D312" t="str">
            <v>의복모피</v>
          </cell>
          <cell r="F312">
            <v>813.428</v>
          </cell>
        </row>
        <row r="313">
          <cell r="C313" t="str">
            <v>9 월</v>
          </cell>
          <cell r="D313" t="str">
            <v>가죽신발</v>
          </cell>
          <cell r="F313">
            <v>1167.819</v>
          </cell>
        </row>
        <row r="314">
          <cell r="C314" t="str">
            <v>9 월</v>
          </cell>
          <cell r="D314" t="str">
            <v>목재나무</v>
          </cell>
          <cell r="F314">
            <v>5267.62</v>
          </cell>
        </row>
        <row r="315">
          <cell r="C315" t="str">
            <v>9 월</v>
          </cell>
          <cell r="D315" t="str">
            <v>펄프종이</v>
          </cell>
          <cell r="F315">
            <v>23799.811000000002</v>
          </cell>
        </row>
        <row r="316">
          <cell r="C316" t="str">
            <v>9 월</v>
          </cell>
          <cell r="D316" t="str">
            <v>출판인쇄</v>
          </cell>
          <cell r="F316">
            <v>3654.9169999999999</v>
          </cell>
        </row>
        <row r="317">
          <cell r="C317" t="str">
            <v>9 월</v>
          </cell>
          <cell r="D317" t="str">
            <v>석유화학계</v>
          </cell>
          <cell r="F317">
            <v>213615.83100000001</v>
          </cell>
        </row>
        <row r="318">
          <cell r="C318" t="str">
            <v>9 월</v>
          </cell>
          <cell r="D318" t="str">
            <v>석유정제</v>
          </cell>
          <cell r="F318">
            <v>2669.4180000000001</v>
          </cell>
        </row>
        <row r="319">
          <cell r="C319" t="str">
            <v>9 월</v>
          </cell>
          <cell r="D319" t="str">
            <v>화학제품</v>
          </cell>
          <cell r="F319">
            <v>157607.32399999999</v>
          </cell>
        </row>
        <row r="320">
          <cell r="C320" t="str">
            <v>9 월</v>
          </cell>
          <cell r="D320" t="str">
            <v>고무플라</v>
          </cell>
          <cell r="F320">
            <v>53339.089</v>
          </cell>
        </row>
        <row r="321">
          <cell r="C321" t="str">
            <v>9 월</v>
          </cell>
          <cell r="D321" t="str">
            <v>요업</v>
          </cell>
          <cell r="F321">
            <v>76776.792000000001</v>
          </cell>
        </row>
        <row r="322">
          <cell r="C322" t="str">
            <v>9 월</v>
          </cell>
          <cell r="D322" t="str">
            <v>유리</v>
          </cell>
          <cell r="F322">
            <v>30252.196</v>
          </cell>
        </row>
        <row r="323">
          <cell r="C323" t="str">
            <v>9 월</v>
          </cell>
          <cell r="D323" t="str">
            <v>시멘트</v>
          </cell>
          <cell r="F323">
            <v>46524.595999999998</v>
          </cell>
        </row>
        <row r="324">
          <cell r="C324" t="str">
            <v>9 월</v>
          </cell>
          <cell r="D324" t="str">
            <v>1차금속</v>
          </cell>
          <cell r="F324">
            <v>877105.05900000001</v>
          </cell>
        </row>
        <row r="325">
          <cell r="C325" t="str">
            <v>9 월</v>
          </cell>
          <cell r="D325" t="str">
            <v>조립금속</v>
          </cell>
          <cell r="F325">
            <v>46303.101000000002</v>
          </cell>
        </row>
        <row r="326">
          <cell r="C326" t="str">
            <v>9 월</v>
          </cell>
          <cell r="D326" t="str">
            <v>기타기계</v>
          </cell>
          <cell r="F326">
            <v>46749.120000000003</v>
          </cell>
        </row>
        <row r="327">
          <cell r="C327" t="str">
            <v>9 월</v>
          </cell>
          <cell r="D327" t="str">
            <v>사무기기</v>
          </cell>
          <cell r="F327">
            <v>1557.269</v>
          </cell>
        </row>
        <row r="328">
          <cell r="C328" t="str">
            <v>9 월</v>
          </cell>
          <cell r="D328" t="str">
            <v>전기기기</v>
          </cell>
          <cell r="F328">
            <v>40709.165999999997</v>
          </cell>
        </row>
        <row r="329">
          <cell r="C329" t="str">
            <v>9 월</v>
          </cell>
          <cell r="D329" t="str">
            <v>영상음향</v>
          </cell>
          <cell r="F329">
            <v>452049.32</v>
          </cell>
        </row>
        <row r="330">
          <cell r="C330" t="str">
            <v>9 월</v>
          </cell>
          <cell r="D330" t="str">
            <v>의료광학</v>
          </cell>
          <cell r="F330">
            <v>11478.78</v>
          </cell>
        </row>
        <row r="331">
          <cell r="C331" t="str">
            <v>9 월</v>
          </cell>
          <cell r="D331" t="str">
            <v>자동차</v>
          </cell>
          <cell r="F331">
            <v>132892.88200000001</v>
          </cell>
        </row>
        <row r="332">
          <cell r="C332" t="str">
            <v>9 월</v>
          </cell>
          <cell r="D332" t="str">
            <v>기타운송</v>
          </cell>
          <cell r="F332">
            <v>8763.6209999999992</v>
          </cell>
        </row>
        <row r="333">
          <cell r="C333" t="str">
            <v>9 월</v>
          </cell>
          <cell r="D333" t="str">
            <v>가구및기타</v>
          </cell>
          <cell r="F333">
            <v>2994.62</v>
          </cell>
        </row>
        <row r="334">
          <cell r="C334" t="str">
            <v>9 월</v>
          </cell>
          <cell r="D334" t="str">
            <v>재생재료</v>
          </cell>
          <cell r="F334">
            <v>5556.125</v>
          </cell>
        </row>
        <row r="335">
          <cell r="C335" t="str">
            <v>10 월</v>
          </cell>
          <cell r="D335" t="str">
            <v>총계</v>
          </cell>
          <cell r="F335">
            <v>2520406.122</v>
          </cell>
        </row>
        <row r="336">
          <cell r="C336" t="str">
            <v>10 월</v>
          </cell>
          <cell r="D336" t="str">
            <v>농수산업계</v>
          </cell>
          <cell r="F336">
            <v>78377.721999999994</v>
          </cell>
        </row>
        <row r="337">
          <cell r="C337" t="str">
            <v>10 월</v>
          </cell>
          <cell r="D337" t="str">
            <v>농업임업</v>
          </cell>
          <cell r="F337">
            <v>70746.508000000002</v>
          </cell>
        </row>
        <row r="338">
          <cell r="C338" t="str">
            <v>10 월</v>
          </cell>
          <cell r="D338" t="str">
            <v>어업</v>
          </cell>
          <cell r="F338">
            <v>7631.2139999999999</v>
          </cell>
        </row>
        <row r="339">
          <cell r="C339" t="str">
            <v>10 월</v>
          </cell>
          <cell r="D339" t="str">
            <v>광업계</v>
          </cell>
          <cell r="F339">
            <v>11849.121999999999</v>
          </cell>
        </row>
        <row r="340">
          <cell r="C340" t="str">
            <v>10 월</v>
          </cell>
          <cell r="D340" t="str">
            <v>석탄원유</v>
          </cell>
          <cell r="F340">
            <v>576.54</v>
          </cell>
        </row>
        <row r="341">
          <cell r="C341" t="str">
            <v>10 월</v>
          </cell>
          <cell r="D341" t="str">
            <v>금속비금속</v>
          </cell>
          <cell r="F341">
            <v>11272.582</v>
          </cell>
        </row>
        <row r="342">
          <cell r="C342" t="str">
            <v>10 월</v>
          </cell>
          <cell r="D342" t="str">
            <v>제조업계</v>
          </cell>
          <cell r="F342">
            <v>2430179.2779999999</v>
          </cell>
        </row>
        <row r="343">
          <cell r="C343" t="str">
            <v>10 월</v>
          </cell>
          <cell r="D343" t="str">
            <v>식료품계</v>
          </cell>
          <cell r="F343">
            <v>38185.919000000002</v>
          </cell>
        </row>
        <row r="344">
          <cell r="C344" t="str">
            <v>10 월</v>
          </cell>
          <cell r="D344" t="str">
            <v>식료품제조</v>
          </cell>
          <cell r="F344">
            <v>32632.121999999999</v>
          </cell>
        </row>
        <row r="345">
          <cell r="C345" t="str">
            <v>10 월</v>
          </cell>
          <cell r="D345" t="str">
            <v>음료품제조</v>
          </cell>
          <cell r="F345">
            <v>3166.7640000000001</v>
          </cell>
        </row>
        <row r="346">
          <cell r="C346" t="str">
            <v>10 월</v>
          </cell>
          <cell r="D346" t="str">
            <v>담배제조업</v>
          </cell>
          <cell r="F346">
            <v>2387.0329999999999</v>
          </cell>
        </row>
        <row r="347">
          <cell r="C347" t="str">
            <v>10 월</v>
          </cell>
          <cell r="D347" t="str">
            <v>섬유의복계</v>
          </cell>
          <cell r="F347">
            <v>334255.565</v>
          </cell>
        </row>
        <row r="348">
          <cell r="C348" t="str">
            <v>10 월</v>
          </cell>
          <cell r="D348" t="str">
            <v>섬유</v>
          </cell>
          <cell r="F348">
            <v>332418.745</v>
          </cell>
        </row>
        <row r="349">
          <cell r="C349" t="str">
            <v>10 월</v>
          </cell>
          <cell r="D349" t="str">
            <v>의복모피</v>
          </cell>
          <cell r="F349">
            <v>758.423</v>
          </cell>
        </row>
        <row r="350">
          <cell r="C350" t="str">
            <v>10 월</v>
          </cell>
          <cell r="D350" t="str">
            <v>가죽신발</v>
          </cell>
          <cell r="F350">
            <v>1078.3969999999999</v>
          </cell>
        </row>
        <row r="351">
          <cell r="C351" t="str">
            <v>10 월</v>
          </cell>
          <cell r="D351" t="str">
            <v>목재나무</v>
          </cell>
          <cell r="F351">
            <v>4554.0159999999996</v>
          </cell>
        </row>
        <row r="352">
          <cell r="C352" t="str">
            <v>10 월</v>
          </cell>
          <cell r="D352" t="str">
            <v>펄프종이</v>
          </cell>
          <cell r="F352">
            <v>24247.813999999998</v>
          </cell>
        </row>
        <row r="353">
          <cell r="C353" t="str">
            <v>10 월</v>
          </cell>
          <cell r="D353" t="str">
            <v>출판인쇄</v>
          </cell>
          <cell r="F353">
            <v>2917.4650000000001</v>
          </cell>
        </row>
        <row r="354">
          <cell r="C354" t="str">
            <v>10 월</v>
          </cell>
          <cell r="D354" t="str">
            <v>석유화학계</v>
          </cell>
          <cell r="F354">
            <v>207307.68700000001</v>
          </cell>
        </row>
        <row r="355">
          <cell r="C355" t="str">
            <v>10 월</v>
          </cell>
          <cell r="D355" t="str">
            <v>석유정제</v>
          </cell>
          <cell r="F355">
            <v>2812.1680000000001</v>
          </cell>
        </row>
        <row r="356">
          <cell r="C356" t="str">
            <v>10 월</v>
          </cell>
          <cell r="D356" t="str">
            <v>화학제품</v>
          </cell>
          <cell r="F356">
            <v>153660.06899999999</v>
          </cell>
        </row>
        <row r="357">
          <cell r="C357" t="str">
            <v>10 월</v>
          </cell>
          <cell r="D357" t="str">
            <v>고무플라</v>
          </cell>
          <cell r="F357">
            <v>50835.45</v>
          </cell>
        </row>
        <row r="358">
          <cell r="C358" t="str">
            <v>10 월</v>
          </cell>
          <cell r="D358" t="str">
            <v>요업</v>
          </cell>
          <cell r="F358">
            <v>81447.539000000004</v>
          </cell>
        </row>
        <row r="359">
          <cell r="C359" t="str">
            <v>10 월</v>
          </cell>
          <cell r="D359" t="str">
            <v>유리</v>
          </cell>
          <cell r="F359">
            <v>30454.282999999999</v>
          </cell>
        </row>
        <row r="360">
          <cell r="C360" t="str">
            <v>10 월</v>
          </cell>
          <cell r="D360" t="str">
            <v>시멘트</v>
          </cell>
          <cell r="F360">
            <v>50993.256000000001</v>
          </cell>
        </row>
        <row r="361">
          <cell r="C361" t="str">
            <v>10 월</v>
          </cell>
          <cell r="D361" t="str">
            <v>1차금속</v>
          </cell>
          <cell r="F361">
            <v>1001047.454</v>
          </cell>
        </row>
        <row r="362">
          <cell r="C362" t="str">
            <v>10 월</v>
          </cell>
          <cell r="D362" t="str">
            <v>조립금속</v>
          </cell>
          <cell r="F362">
            <v>47666.752</v>
          </cell>
        </row>
        <row r="363">
          <cell r="C363" t="str">
            <v>10 월</v>
          </cell>
          <cell r="D363" t="str">
            <v>기타기계</v>
          </cell>
          <cell r="F363">
            <v>44378.455999999998</v>
          </cell>
        </row>
        <row r="364">
          <cell r="C364" t="str">
            <v>10 월</v>
          </cell>
          <cell r="D364" t="str">
            <v>사무기기</v>
          </cell>
          <cell r="F364">
            <v>1429.6949999999999</v>
          </cell>
        </row>
        <row r="365">
          <cell r="C365" t="str">
            <v>10 월</v>
          </cell>
          <cell r="D365" t="str">
            <v>전기기기</v>
          </cell>
          <cell r="F365">
            <v>41355.305999999997</v>
          </cell>
        </row>
        <row r="366">
          <cell r="C366" t="str">
            <v>10 월</v>
          </cell>
          <cell r="D366" t="str">
            <v>영상음향</v>
          </cell>
          <cell r="F366">
            <v>435806.45500000002</v>
          </cell>
        </row>
        <row r="367">
          <cell r="C367" t="str">
            <v>10 월</v>
          </cell>
          <cell r="D367" t="str">
            <v>의료광학</v>
          </cell>
          <cell r="F367">
            <v>11639.44</v>
          </cell>
        </row>
        <row r="368">
          <cell r="C368" t="str">
            <v>10 월</v>
          </cell>
          <cell r="D368" t="str">
            <v>자동차</v>
          </cell>
          <cell r="F368">
            <v>137547.19</v>
          </cell>
        </row>
        <row r="369">
          <cell r="C369" t="str">
            <v>10 월</v>
          </cell>
          <cell r="D369" t="str">
            <v>기타운송</v>
          </cell>
          <cell r="F369">
            <v>8405.0429999999997</v>
          </cell>
        </row>
        <row r="370">
          <cell r="C370" t="str">
            <v>10 월</v>
          </cell>
          <cell r="D370" t="str">
            <v>가구및기타</v>
          </cell>
          <cell r="F370">
            <v>2688.9459999999999</v>
          </cell>
        </row>
        <row r="371">
          <cell r="C371" t="str">
            <v>10 월</v>
          </cell>
          <cell r="D371" t="str">
            <v>재생재료</v>
          </cell>
          <cell r="F371">
            <v>5298.5360000000001</v>
          </cell>
        </row>
        <row r="372">
          <cell r="C372" t="str">
            <v>11 월</v>
          </cell>
          <cell r="D372" t="str">
            <v>총계</v>
          </cell>
          <cell r="F372">
            <v>2540063.9449999998</v>
          </cell>
        </row>
        <row r="373">
          <cell r="C373" t="str">
            <v>11 월</v>
          </cell>
          <cell r="D373" t="str">
            <v>농수산업계</v>
          </cell>
          <cell r="F373">
            <v>107576.632</v>
          </cell>
        </row>
        <row r="374">
          <cell r="C374" t="str">
            <v>11 월</v>
          </cell>
          <cell r="D374" t="str">
            <v>농업임업</v>
          </cell>
          <cell r="F374">
            <v>99900.782999999996</v>
          </cell>
        </row>
        <row r="375">
          <cell r="C375" t="str">
            <v>11 월</v>
          </cell>
          <cell r="D375" t="str">
            <v>어업</v>
          </cell>
          <cell r="F375">
            <v>7675.8490000000002</v>
          </cell>
        </row>
        <row r="376">
          <cell r="C376" t="str">
            <v>11 월</v>
          </cell>
          <cell r="D376" t="str">
            <v>광업계</v>
          </cell>
          <cell r="F376">
            <v>12704.057000000001</v>
          </cell>
        </row>
        <row r="377">
          <cell r="C377" t="str">
            <v>11 월</v>
          </cell>
          <cell r="D377" t="str">
            <v>석탄원유</v>
          </cell>
          <cell r="F377">
            <v>561.13499999999999</v>
          </cell>
        </row>
        <row r="378">
          <cell r="C378" t="str">
            <v>11 월</v>
          </cell>
          <cell r="D378" t="str">
            <v>금속비금속</v>
          </cell>
          <cell r="F378">
            <v>12142.922</v>
          </cell>
        </row>
        <row r="379">
          <cell r="C379" t="str">
            <v>11 월</v>
          </cell>
          <cell r="D379" t="str">
            <v>제조업계</v>
          </cell>
          <cell r="F379">
            <v>2419783.2560000001</v>
          </cell>
        </row>
        <row r="380">
          <cell r="C380" t="str">
            <v>11 월</v>
          </cell>
          <cell r="D380" t="str">
            <v>식료품계</v>
          </cell>
          <cell r="F380">
            <v>40974.196000000004</v>
          </cell>
        </row>
        <row r="381">
          <cell r="C381" t="str">
            <v>11 월</v>
          </cell>
          <cell r="D381" t="str">
            <v>식료품제조</v>
          </cell>
          <cell r="F381">
            <v>35289.222999999998</v>
          </cell>
        </row>
        <row r="382">
          <cell r="C382" t="str">
            <v>11 월</v>
          </cell>
          <cell r="D382" t="str">
            <v>음료품제조</v>
          </cell>
          <cell r="F382">
            <v>2962.9740000000002</v>
          </cell>
        </row>
        <row r="383">
          <cell r="C383" t="str">
            <v>11 월</v>
          </cell>
          <cell r="D383" t="str">
            <v>담배제조업</v>
          </cell>
          <cell r="F383">
            <v>2721.9989999999998</v>
          </cell>
        </row>
        <row r="384">
          <cell r="C384" t="str">
            <v>11 월</v>
          </cell>
          <cell r="D384" t="str">
            <v>섬유의복계</v>
          </cell>
          <cell r="F384">
            <v>341396.63099999999</v>
          </cell>
        </row>
        <row r="385">
          <cell r="C385" t="str">
            <v>11 월</v>
          </cell>
          <cell r="D385" t="str">
            <v>섬유</v>
          </cell>
          <cell r="F385">
            <v>339404.64399999997</v>
          </cell>
        </row>
        <row r="386">
          <cell r="C386" t="str">
            <v>11 월</v>
          </cell>
          <cell r="D386" t="str">
            <v>의복모피</v>
          </cell>
          <cell r="F386">
            <v>857.149</v>
          </cell>
        </row>
        <row r="387">
          <cell r="C387" t="str">
            <v>11 월</v>
          </cell>
          <cell r="D387" t="str">
            <v>가죽신발</v>
          </cell>
          <cell r="F387">
            <v>1134.838</v>
          </cell>
        </row>
        <row r="388">
          <cell r="C388" t="str">
            <v>11 월</v>
          </cell>
          <cell r="D388" t="str">
            <v>목재나무</v>
          </cell>
          <cell r="F388">
            <v>5287.5910000000003</v>
          </cell>
        </row>
        <row r="389">
          <cell r="C389" t="str">
            <v>11 월</v>
          </cell>
          <cell r="D389" t="str">
            <v>펄프종이</v>
          </cell>
          <cell r="F389">
            <v>25078.893</v>
          </cell>
        </row>
        <row r="390">
          <cell r="C390" t="str">
            <v>11 월</v>
          </cell>
          <cell r="D390" t="str">
            <v>출판인쇄</v>
          </cell>
          <cell r="F390">
            <v>3349.2420000000002</v>
          </cell>
        </row>
        <row r="391">
          <cell r="C391" t="str">
            <v>11 월</v>
          </cell>
          <cell r="D391" t="str">
            <v>석유화학계</v>
          </cell>
          <cell r="F391">
            <v>214488.47</v>
          </cell>
        </row>
        <row r="392">
          <cell r="C392" t="str">
            <v>11 월</v>
          </cell>
          <cell r="D392" t="str">
            <v>석유정제</v>
          </cell>
          <cell r="F392">
            <v>3054.98</v>
          </cell>
        </row>
        <row r="393">
          <cell r="C393" t="str">
            <v>11 월</v>
          </cell>
          <cell r="D393" t="str">
            <v>화학제품</v>
          </cell>
          <cell r="F393">
            <v>159048.16899999999</v>
          </cell>
        </row>
        <row r="394">
          <cell r="C394" t="str">
            <v>11 월</v>
          </cell>
          <cell r="D394" t="str">
            <v>고무플라</v>
          </cell>
          <cell r="F394">
            <v>52385.321000000004</v>
          </cell>
        </row>
        <row r="395">
          <cell r="C395" t="str">
            <v>11 월</v>
          </cell>
          <cell r="D395" t="str">
            <v>요업</v>
          </cell>
          <cell r="F395">
            <v>83881.820999999996</v>
          </cell>
        </row>
        <row r="396">
          <cell r="C396" t="str">
            <v>11 월</v>
          </cell>
          <cell r="D396" t="str">
            <v>유리</v>
          </cell>
          <cell r="F396">
            <v>29763.758000000002</v>
          </cell>
        </row>
        <row r="397">
          <cell r="C397" t="str">
            <v>11 월</v>
          </cell>
          <cell r="D397" t="str">
            <v>시멘트</v>
          </cell>
          <cell r="F397">
            <v>54118.063000000002</v>
          </cell>
        </row>
        <row r="398">
          <cell r="C398" t="str">
            <v>11 월</v>
          </cell>
          <cell r="D398" t="str">
            <v>1차금속</v>
          </cell>
          <cell r="F398">
            <v>972847.57799999998</v>
          </cell>
        </row>
        <row r="399">
          <cell r="C399" t="str">
            <v>11 월</v>
          </cell>
          <cell r="D399" t="str">
            <v>조립금속</v>
          </cell>
          <cell r="F399">
            <v>52160.947</v>
          </cell>
        </row>
        <row r="400">
          <cell r="C400" t="str">
            <v>11 월</v>
          </cell>
          <cell r="D400" t="str">
            <v>기타기계</v>
          </cell>
          <cell r="F400">
            <v>50692.985000000001</v>
          </cell>
        </row>
        <row r="401">
          <cell r="C401" t="str">
            <v>11 월</v>
          </cell>
          <cell r="D401" t="str">
            <v>사무기기</v>
          </cell>
          <cell r="F401">
            <v>1404.9929999999999</v>
          </cell>
        </row>
        <row r="402">
          <cell r="C402" t="str">
            <v>11 월</v>
          </cell>
          <cell r="D402" t="str">
            <v>전기기기</v>
          </cell>
          <cell r="F402">
            <v>42100.62</v>
          </cell>
        </row>
        <row r="403">
          <cell r="C403" t="str">
            <v>11 월</v>
          </cell>
          <cell r="D403" t="str">
            <v>영상음향</v>
          </cell>
          <cell r="F403">
            <v>407396.44699999999</v>
          </cell>
        </row>
        <row r="404">
          <cell r="C404" t="str">
            <v>11 월</v>
          </cell>
          <cell r="D404" t="str">
            <v>의료광학</v>
          </cell>
          <cell r="F404">
            <v>12177.637000000001</v>
          </cell>
        </row>
        <row r="405">
          <cell r="C405" t="str">
            <v>11 월</v>
          </cell>
          <cell r="D405" t="str">
            <v>자동차</v>
          </cell>
          <cell r="F405">
            <v>148223.41800000001</v>
          </cell>
        </row>
        <row r="406">
          <cell r="C406" t="str">
            <v>11 월</v>
          </cell>
          <cell r="D406" t="str">
            <v>기타운송</v>
          </cell>
          <cell r="F406">
            <v>8742.7759999999998</v>
          </cell>
        </row>
        <row r="407">
          <cell r="C407" t="str">
            <v>11 월</v>
          </cell>
          <cell r="D407" t="str">
            <v>가구및기타</v>
          </cell>
          <cell r="F407">
            <v>3460.7640000000001</v>
          </cell>
        </row>
        <row r="408">
          <cell r="C408" t="str">
            <v>11 월</v>
          </cell>
          <cell r="D408" t="str">
            <v>재생재료</v>
          </cell>
          <cell r="F408">
            <v>6118.2470000000003</v>
          </cell>
        </row>
        <row r="409">
          <cell r="C409" t="str">
            <v>12 월</v>
          </cell>
          <cell r="D409" t="str">
            <v>총계</v>
          </cell>
          <cell r="F409">
            <v>2659385.9670000002</v>
          </cell>
        </row>
        <row r="410">
          <cell r="C410" t="str">
            <v>12 월</v>
          </cell>
          <cell r="D410" t="str">
            <v>농수산업계</v>
          </cell>
          <cell r="F410">
            <v>88231.801999999996</v>
          </cell>
        </row>
        <row r="411">
          <cell r="C411" t="str">
            <v>12 월</v>
          </cell>
          <cell r="D411" t="str">
            <v>농업임업</v>
          </cell>
          <cell r="F411">
            <v>80801.84</v>
          </cell>
        </row>
        <row r="412">
          <cell r="C412" t="str">
            <v>12 월</v>
          </cell>
          <cell r="D412" t="str">
            <v>어업</v>
          </cell>
          <cell r="F412">
            <v>7429.9620000000004</v>
          </cell>
        </row>
        <row r="413">
          <cell r="C413" t="str">
            <v>12 월</v>
          </cell>
          <cell r="D413" t="str">
            <v>광업계</v>
          </cell>
          <cell r="F413">
            <v>13827.653</v>
          </cell>
        </row>
        <row r="414">
          <cell r="C414" t="str">
            <v>12 월</v>
          </cell>
          <cell r="D414" t="str">
            <v>석탄원유</v>
          </cell>
          <cell r="F414">
            <v>610.53</v>
          </cell>
        </row>
        <row r="415">
          <cell r="C415" t="str">
            <v>12 월</v>
          </cell>
          <cell r="D415" t="str">
            <v>금속비금속</v>
          </cell>
          <cell r="F415">
            <v>13217.123</v>
          </cell>
        </row>
        <row r="416">
          <cell r="C416" t="str">
            <v>12 월</v>
          </cell>
          <cell r="D416" t="str">
            <v>제조업계</v>
          </cell>
          <cell r="F416">
            <v>2557326.5120000001</v>
          </cell>
        </row>
        <row r="417">
          <cell r="C417" t="str">
            <v>12 월</v>
          </cell>
          <cell r="D417" t="str">
            <v>식료품계</v>
          </cell>
          <cell r="F417">
            <v>40266.576000000001</v>
          </cell>
        </row>
        <row r="418">
          <cell r="C418" t="str">
            <v>12 월</v>
          </cell>
          <cell r="D418" t="str">
            <v>식료품제조</v>
          </cell>
          <cell r="F418">
            <v>34012.313000000002</v>
          </cell>
        </row>
        <row r="419">
          <cell r="C419" t="str">
            <v>12 월</v>
          </cell>
          <cell r="D419" t="str">
            <v>음료품제조</v>
          </cell>
          <cell r="F419">
            <v>3105.4639999999999</v>
          </cell>
        </row>
        <row r="420">
          <cell r="C420" t="str">
            <v>12 월</v>
          </cell>
          <cell r="D420" t="str">
            <v>담배제조업</v>
          </cell>
          <cell r="F420">
            <v>3148.799</v>
          </cell>
        </row>
        <row r="421">
          <cell r="C421" t="str">
            <v>12 월</v>
          </cell>
          <cell r="D421" t="str">
            <v>섬유의복계</v>
          </cell>
          <cell r="F421">
            <v>341965.60800000001</v>
          </cell>
        </row>
        <row r="422">
          <cell r="C422" t="str">
            <v>12 월</v>
          </cell>
          <cell r="D422" t="str">
            <v>섬유</v>
          </cell>
          <cell r="F422">
            <v>339841.9</v>
          </cell>
        </row>
        <row r="423">
          <cell r="C423" t="str">
            <v>12 월</v>
          </cell>
          <cell r="D423" t="str">
            <v>의복모피</v>
          </cell>
          <cell r="F423">
            <v>869.93600000000004</v>
          </cell>
        </row>
        <row r="424">
          <cell r="C424" t="str">
            <v>12 월</v>
          </cell>
          <cell r="D424" t="str">
            <v>가죽신발</v>
          </cell>
          <cell r="F424">
            <v>1253.7719999999999</v>
          </cell>
        </row>
        <row r="425">
          <cell r="C425" t="str">
            <v>12 월</v>
          </cell>
          <cell r="D425" t="str">
            <v>목재나무</v>
          </cell>
          <cell r="F425">
            <v>5615.6940000000004</v>
          </cell>
        </row>
        <row r="426">
          <cell r="C426" t="str">
            <v>12 월</v>
          </cell>
          <cell r="D426" t="str">
            <v>펄프종이</v>
          </cell>
          <cell r="F426">
            <v>24242.751</v>
          </cell>
        </row>
        <row r="427">
          <cell r="C427" t="str">
            <v>12 월</v>
          </cell>
          <cell r="D427" t="str">
            <v>출판인쇄</v>
          </cell>
          <cell r="F427">
            <v>3628.2910000000002</v>
          </cell>
        </row>
        <row r="428">
          <cell r="C428" t="str">
            <v>12 월</v>
          </cell>
          <cell r="D428" t="str">
            <v>석유화학계</v>
          </cell>
          <cell r="F428">
            <v>221976.44399999999</v>
          </cell>
        </row>
        <row r="429">
          <cell r="C429" t="str">
            <v>12 월</v>
          </cell>
          <cell r="D429" t="str">
            <v>석유정제</v>
          </cell>
          <cell r="F429">
            <v>3169.9250000000002</v>
          </cell>
        </row>
        <row r="430">
          <cell r="C430" t="str">
            <v>12 월</v>
          </cell>
          <cell r="D430" t="str">
            <v>화학제품</v>
          </cell>
          <cell r="F430">
            <v>163452.49</v>
          </cell>
        </row>
        <row r="431">
          <cell r="C431" t="str">
            <v>12 월</v>
          </cell>
          <cell r="D431" t="str">
            <v>고무플라</v>
          </cell>
          <cell r="F431">
            <v>55354.029000000002</v>
          </cell>
        </row>
        <row r="432">
          <cell r="C432" t="str">
            <v>12 월</v>
          </cell>
          <cell r="D432" t="str">
            <v>요업</v>
          </cell>
          <cell r="F432">
            <v>87756.536999999997</v>
          </cell>
        </row>
        <row r="433">
          <cell r="C433" t="str">
            <v>12 월</v>
          </cell>
          <cell r="D433" t="str">
            <v>유리</v>
          </cell>
          <cell r="F433">
            <v>31116.031999999999</v>
          </cell>
        </row>
        <row r="434">
          <cell r="C434" t="str">
            <v>12 월</v>
          </cell>
          <cell r="D434" t="str">
            <v>시멘트</v>
          </cell>
          <cell r="F434">
            <v>56640.504999999997</v>
          </cell>
        </row>
        <row r="435">
          <cell r="C435" t="str">
            <v>12 월</v>
          </cell>
          <cell r="D435" t="str">
            <v>1차금속</v>
          </cell>
          <cell r="F435">
            <v>1040567.57</v>
          </cell>
        </row>
        <row r="436">
          <cell r="C436" t="str">
            <v>12 월</v>
          </cell>
          <cell r="D436" t="str">
            <v>조립금속</v>
          </cell>
          <cell r="F436">
            <v>58959.144</v>
          </cell>
        </row>
        <row r="437">
          <cell r="C437" t="str">
            <v>12 월</v>
          </cell>
          <cell r="D437" t="str">
            <v>기타기계</v>
          </cell>
          <cell r="F437">
            <v>56244.588000000003</v>
          </cell>
        </row>
        <row r="438">
          <cell r="C438" t="str">
            <v>12 월</v>
          </cell>
          <cell r="D438" t="str">
            <v>사무기기</v>
          </cell>
          <cell r="F438">
            <v>1534.509</v>
          </cell>
        </row>
        <row r="439">
          <cell r="C439" t="str">
            <v>12 월</v>
          </cell>
          <cell r="D439" t="str">
            <v>전기기기</v>
          </cell>
          <cell r="F439">
            <v>50062.358999999997</v>
          </cell>
        </row>
        <row r="440">
          <cell r="C440" t="str">
            <v>12 월</v>
          </cell>
          <cell r="D440" t="str">
            <v>영상음향</v>
          </cell>
          <cell r="F440">
            <v>433873.30300000001</v>
          </cell>
        </row>
        <row r="441">
          <cell r="C441" t="str">
            <v>12 월</v>
          </cell>
          <cell r="D441" t="str">
            <v>의료광학</v>
          </cell>
          <cell r="F441">
            <v>13351.67</v>
          </cell>
        </row>
        <row r="442">
          <cell r="C442" t="str">
            <v>12 월</v>
          </cell>
          <cell r="D442" t="str">
            <v>자동차</v>
          </cell>
          <cell r="F442">
            <v>157600.16899999999</v>
          </cell>
        </row>
        <row r="443">
          <cell r="C443" t="str">
            <v>12 월</v>
          </cell>
          <cell r="D443" t="str">
            <v>기타운송</v>
          </cell>
          <cell r="F443">
            <v>9382.5300000000007</v>
          </cell>
        </row>
        <row r="444">
          <cell r="C444" t="str">
            <v>12 월</v>
          </cell>
          <cell r="D444" t="str">
            <v>가구및기타</v>
          </cell>
          <cell r="F444">
            <v>3914.4650000000001</v>
          </cell>
        </row>
        <row r="445">
          <cell r="C445" t="str">
            <v>12 월</v>
          </cell>
          <cell r="D445" t="str">
            <v>재생재료</v>
          </cell>
          <cell r="F445">
            <v>6384.3040000000001</v>
          </cell>
        </row>
      </sheetData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발전현황"/>
      <sheetName val="2.용도별전력사용량"/>
      <sheetName val="3.제조업중분류별전력사용량"/>
      <sheetName val="원본"/>
      <sheetName val="xxxxxxxx"/>
    </sheetNames>
    <sheetDataSet>
      <sheetData sheetId="0"/>
      <sheetData sheetId="1"/>
      <sheetData sheetId="2"/>
      <sheetData sheetId="3"/>
      <sheetData sheetId="4"/>
      <sheetData sheetId="5">
        <row r="1">
          <cell r="C1" t="str">
            <v>합체</v>
          </cell>
          <cell r="D1" t="str">
            <v>분류별</v>
          </cell>
          <cell r="F1" t="str">
            <v>판매량</v>
          </cell>
        </row>
        <row r="2">
          <cell r="C2" t="str">
            <v>1 월</v>
          </cell>
          <cell r="D2" t="str">
            <v>총계</v>
          </cell>
          <cell r="F2">
            <v>2530846.355</v>
          </cell>
        </row>
        <row r="3">
          <cell r="C3" t="str">
            <v>1 월</v>
          </cell>
          <cell r="D3" t="str">
            <v>농수산업계</v>
          </cell>
          <cell r="F3">
            <v>103368.546</v>
          </cell>
        </row>
        <row r="4">
          <cell r="C4" t="str">
            <v>1 월</v>
          </cell>
          <cell r="D4" t="str">
            <v>농업임업</v>
          </cell>
          <cell r="F4">
            <v>96141.535000000003</v>
          </cell>
        </row>
        <row r="5">
          <cell r="C5" t="str">
            <v>1 월</v>
          </cell>
          <cell r="D5" t="str">
            <v>어업</v>
          </cell>
          <cell r="F5">
            <v>7227.0110000000004</v>
          </cell>
        </row>
        <row r="6">
          <cell r="C6" t="str">
            <v>1 월</v>
          </cell>
          <cell r="D6" t="str">
            <v>광업계</v>
          </cell>
          <cell r="F6">
            <v>12523.892</v>
          </cell>
        </row>
        <row r="7">
          <cell r="C7" t="str">
            <v>1 월</v>
          </cell>
          <cell r="D7" t="str">
            <v>석탄원유</v>
          </cell>
          <cell r="F7">
            <v>593.64400000000001</v>
          </cell>
        </row>
        <row r="8">
          <cell r="C8" t="str">
            <v>1 월</v>
          </cell>
          <cell r="D8" t="str">
            <v>금속비금속</v>
          </cell>
          <cell r="F8">
            <v>11930.248</v>
          </cell>
        </row>
        <row r="9">
          <cell r="C9" t="str">
            <v>1 월</v>
          </cell>
          <cell r="D9" t="str">
            <v>제조업계</v>
          </cell>
          <cell r="F9">
            <v>2414953.9169999999</v>
          </cell>
        </row>
        <row r="10">
          <cell r="C10" t="str">
            <v>1 월</v>
          </cell>
          <cell r="D10" t="str">
            <v>식료품계</v>
          </cell>
          <cell r="F10">
            <v>36844.391000000003</v>
          </cell>
        </row>
        <row r="11">
          <cell r="C11" t="str">
            <v>1 월</v>
          </cell>
          <cell r="D11" t="str">
            <v>식료품제조</v>
          </cell>
          <cell r="F11">
            <v>31195.537</v>
          </cell>
        </row>
        <row r="12">
          <cell r="C12" t="str">
            <v>1 월</v>
          </cell>
          <cell r="D12" t="str">
            <v>음료품제조</v>
          </cell>
          <cell r="F12">
            <v>2903.1210000000001</v>
          </cell>
        </row>
        <row r="13">
          <cell r="C13" t="str">
            <v>1 월</v>
          </cell>
          <cell r="D13" t="str">
            <v>담배제조업</v>
          </cell>
          <cell r="F13">
            <v>2745.7330000000002</v>
          </cell>
        </row>
        <row r="14">
          <cell r="C14" t="str">
            <v>1 월</v>
          </cell>
          <cell r="D14" t="str">
            <v>섬유의복계</v>
          </cell>
          <cell r="F14">
            <v>335688.495</v>
          </cell>
        </row>
        <row r="15">
          <cell r="C15" t="str">
            <v>1 월</v>
          </cell>
          <cell r="D15" t="str">
            <v>섬유</v>
          </cell>
          <cell r="F15">
            <v>333520.09100000001</v>
          </cell>
        </row>
        <row r="16">
          <cell r="C16" t="str">
            <v>1 월</v>
          </cell>
          <cell r="D16" t="str">
            <v>의복모피</v>
          </cell>
          <cell r="F16">
            <v>686.00099999999998</v>
          </cell>
        </row>
        <row r="17">
          <cell r="C17" t="str">
            <v>1 월</v>
          </cell>
          <cell r="D17" t="str">
            <v>가죽신발</v>
          </cell>
          <cell r="F17">
            <v>1482.403</v>
          </cell>
        </row>
        <row r="18">
          <cell r="C18" t="str">
            <v>1 월</v>
          </cell>
          <cell r="D18" t="str">
            <v>목재나무</v>
          </cell>
          <cell r="F18">
            <v>5695.2650000000003</v>
          </cell>
        </row>
        <row r="19">
          <cell r="C19" t="str">
            <v>1 월</v>
          </cell>
          <cell r="D19" t="str">
            <v>펄프종이</v>
          </cell>
          <cell r="F19">
            <v>24755.666000000001</v>
          </cell>
        </row>
        <row r="20">
          <cell r="C20" t="str">
            <v>1 월</v>
          </cell>
          <cell r="D20" t="str">
            <v>출판인쇄</v>
          </cell>
          <cell r="F20">
            <v>3623.5219999999999</v>
          </cell>
        </row>
        <row r="21">
          <cell r="C21" t="str">
            <v>1 월</v>
          </cell>
          <cell r="D21" t="str">
            <v>석유화학계</v>
          </cell>
          <cell r="F21">
            <v>200162.95800000001</v>
          </cell>
        </row>
        <row r="22">
          <cell r="C22" t="str">
            <v>1 월</v>
          </cell>
          <cell r="D22" t="str">
            <v>석유정제</v>
          </cell>
          <cell r="F22">
            <v>3172.5320000000002</v>
          </cell>
        </row>
        <row r="23">
          <cell r="C23" t="str">
            <v>1 월</v>
          </cell>
          <cell r="D23" t="str">
            <v>화학제품</v>
          </cell>
          <cell r="F23">
            <v>146744.272</v>
          </cell>
        </row>
        <row r="24">
          <cell r="C24" t="str">
            <v>1 월</v>
          </cell>
          <cell r="D24" t="str">
            <v>고무플라</v>
          </cell>
          <cell r="F24">
            <v>50246.154000000002</v>
          </cell>
        </row>
        <row r="25">
          <cell r="C25" t="str">
            <v>1 월</v>
          </cell>
          <cell r="D25" t="str">
            <v>요업</v>
          </cell>
          <cell r="F25">
            <v>79221.645999999993</v>
          </cell>
        </row>
        <row r="26">
          <cell r="C26" t="str">
            <v>1 월</v>
          </cell>
          <cell r="D26" t="str">
            <v>유리</v>
          </cell>
          <cell r="F26">
            <v>29397.592000000001</v>
          </cell>
        </row>
        <row r="27">
          <cell r="C27" t="str">
            <v>1 월</v>
          </cell>
          <cell r="D27" t="str">
            <v>시멘트</v>
          </cell>
          <cell r="F27">
            <v>49824.053999999996</v>
          </cell>
        </row>
        <row r="28">
          <cell r="C28" t="str">
            <v>1 월</v>
          </cell>
          <cell r="D28" t="str">
            <v>1차금속</v>
          </cell>
          <cell r="F28">
            <v>1010914.024</v>
          </cell>
        </row>
        <row r="29">
          <cell r="C29" t="str">
            <v>1 월</v>
          </cell>
          <cell r="D29" t="str">
            <v>조립금속</v>
          </cell>
          <cell r="F29">
            <v>60892.584000000003</v>
          </cell>
        </row>
        <row r="30">
          <cell r="C30" t="str">
            <v>1 월</v>
          </cell>
          <cell r="D30" t="str">
            <v>기타기계</v>
          </cell>
          <cell r="F30">
            <v>44148.711000000003</v>
          </cell>
        </row>
        <row r="31">
          <cell r="C31" t="str">
            <v>1 월</v>
          </cell>
          <cell r="D31" t="str">
            <v>사무기기</v>
          </cell>
          <cell r="F31">
            <v>1768.6489999999999</v>
          </cell>
        </row>
        <row r="32">
          <cell r="C32" t="str">
            <v>1 월</v>
          </cell>
          <cell r="D32" t="str">
            <v>전기기기</v>
          </cell>
          <cell r="F32">
            <v>40451.919999999998</v>
          </cell>
        </row>
        <row r="33">
          <cell r="C33" t="str">
            <v>1 월</v>
          </cell>
          <cell r="D33" t="str">
            <v>영상음향</v>
          </cell>
          <cell r="F33">
            <v>401837.10100000002</v>
          </cell>
        </row>
        <row r="34">
          <cell r="C34" t="str">
            <v>1 월</v>
          </cell>
          <cell r="D34" t="str">
            <v>의료광학</v>
          </cell>
          <cell r="F34">
            <v>12340.767</v>
          </cell>
        </row>
        <row r="35">
          <cell r="C35" t="str">
            <v>1 월</v>
          </cell>
          <cell r="D35" t="str">
            <v>자동차</v>
          </cell>
          <cell r="F35">
            <v>138490.67800000001</v>
          </cell>
        </row>
        <row r="36">
          <cell r="C36" t="str">
            <v>1 월</v>
          </cell>
          <cell r="D36" t="str">
            <v>기타운송</v>
          </cell>
          <cell r="F36">
            <v>8852.07</v>
          </cell>
        </row>
        <row r="37">
          <cell r="C37" t="str">
            <v>1 월</v>
          </cell>
          <cell r="D37" t="str">
            <v>가구및기타</v>
          </cell>
          <cell r="F37">
            <v>3478.0740000000001</v>
          </cell>
        </row>
        <row r="38">
          <cell r="C38" t="str">
            <v>1 월</v>
          </cell>
          <cell r="D38" t="str">
            <v>재생재료</v>
          </cell>
          <cell r="F38">
            <v>5787.3959999999997</v>
          </cell>
        </row>
        <row r="39">
          <cell r="C39" t="str">
            <v>2 월</v>
          </cell>
          <cell r="D39" t="str">
            <v>총계</v>
          </cell>
          <cell r="F39">
            <v>2313908.5150000001</v>
          </cell>
        </row>
        <row r="40">
          <cell r="C40" t="str">
            <v>2 월</v>
          </cell>
          <cell r="D40" t="str">
            <v>농수산업계</v>
          </cell>
          <cell r="F40">
            <v>102757.497</v>
          </cell>
        </row>
        <row r="41">
          <cell r="C41" t="str">
            <v>2 월</v>
          </cell>
          <cell r="D41" t="str">
            <v>농업임업</v>
          </cell>
          <cell r="F41">
            <v>95747.331999999995</v>
          </cell>
        </row>
        <row r="42">
          <cell r="C42" t="str">
            <v>2 월</v>
          </cell>
          <cell r="D42" t="str">
            <v>어업</v>
          </cell>
          <cell r="F42">
            <v>7010.165</v>
          </cell>
        </row>
        <row r="43">
          <cell r="C43" t="str">
            <v>2 월</v>
          </cell>
          <cell r="D43" t="str">
            <v>광업계</v>
          </cell>
          <cell r="F43">
            <v>11072.861999999999</v>
          </cell>
        </row>
        <row r="44">
          <cell r="C44" t="str">
            <v>2 월</v>
          </cell>
          <cell r="D44" t="str">
            <v>석탄원유</v>
          </cell>
          <cell r="F44">
            <v>550.24099999999999</v>
          </cell>
        </row>
        <row r="45">
          <cell r="C45" t="str">
            <v>2 월</v>
          </cell>
          <cell r="D45" t="str">
            <v>금속비금속</v>
          </cell>
          <cell r="F45">
            <v>10522.620999999999</v>
          </cell>
        </row>
        <row r="46">
          <cell r="C46" t="str">
            <v>2 월</v>
          </cell>
          <cell r="D46" t="str">
            <v>제조업계</v>
          </cell>
          <cell r="F46">
            <v>2200078.156</v>
          </cell>
        </row>
        <row r="47">
          <cell r="C47" t="str">
            <v>2 월</v>
          </cell>
          <cell r="D47" t="str">
            <v>식료품계</v>
          </cell>
          <cell r="F47">
            <v>35013.321000000004</v>
          </cell>
        </row>
        <row r="48">
          <cell r="C48" t="str">
            <v>2 월</v>
          </cell>
          <cell r="D48" t="str">
            <v>식료품제조</v>
          </cell>
          <cell r="F48">
            <v>30445.861000000001</v>
          </cell>
        </row>
        <row r="49">
          <cell r="C49" t="str">
            <v>2 월</v>
          </cell>
          <cell r="D49" t="str">
            <v>음료품제조</v>
          </cell>
          <cell r="F49">
            <v>2568.9499999999998</v>
          </cell>
        </row>
        <row r="50">
          <cell r="C50" t="str">
            <v>2 월</v>
          </cell>
          <cell r="D50" t="str">
            <v>담배제조업</v>
          </cell>
          <cell r="F50">
            <v>1998.51</v>
          </cell>
        </row>
        <row r="51">
          <cell r="C51" t="str">
            <v>2 월</v>
          </cell>
          <cell r="D51" t="str">
            <v>섬유의복계</v>
          </cell>
          <cell r="F51">
            <v>305931.33100000001</v>
          </cell>
        </row>
        <row r="52">
          <cell r="C52" t="str">
            <v>2 월</v>
          </cell>
          <cell r="D52" t="str">
            <v>섬유</v>
          </cell>
          <cell r="F52">
            <v>303829.185</v>
          </cell>
        </row>
        <row r="53">
          <cell r="C53" t="str">
            <v>2 월</v>
          </cell>
          <cell r="D53" t="str">
            <v>의복모피</v>
          </cell>
          <cell r="F53">
            <v>704.85799999999995</v>
          </cell>
        </row>
        <row r="54">
          <cell r="C54" t="str">
            <v>2 월</v>
          </cell>
          <cell r="D54" t="str">
            <v>가죽신발</v>
          </cell>
          <cell r="F54">
            <v>1397.288</v>
          </cell>
        </row>
        <row r="55">
          <cell r="C55" t="str">
            <v>2 월</v>
          </cell>
          <cell r="D55" t="str">
            <v>목재나무</v>
          </cell>
          <cell r="F55">
            <v>5279.46</v>
          </cell>
        </row>
        <row r="56">
          <cell r="C56" t="str">
            <v>2 월</v>
          </cell>
          <cell r="D56" t="str">
            <v>펄프종이</v>
          </cell>
          <cell r="F56">
            <v>21600.686000000002</v>
          </cell>
        </row>
        <row r="57">
          <cell r="C57" t="str">
            <v>2 월</v>
          </cell>
          <cell r="D57" t="str">
            <v>출판인쇄</v>
          </cell>
          <cell r="F57">
            <v>3401.326</v>
          </cell>
        </row>
        <row r="58">
          <cell r="C58" t="str">
            <v>2 월</v>
          </cell>
          <cell r="D58" t="str">
            <v>석유화학계</v>
          </cell>
          <cell r="F58">
            <v>188028.09</v>
          </cell>
        </row>
        <row r="59">
          <cell r="C59" t="str">
            <v>2 월</v>
          </cell>
          <cell r="D59" t="str">
            <v>석유정제</v>
          </cell>
          <cell r="F59">
            <v>2744.319</v>
          </cell>
        </row>
        <row r="60">
          <cell r="C60" t="str">
            <v>2 월</v>
          </cell>
          <cell r="D60" t="str">
            <v>화학제품</v>
          </cell>
          <cell r="F60">
            <v>137806.46900000001</v>
          </cell>
        </row>
        <row r="61">
          <cell r="C61" t="str">
            <v>2 월</v>
          </cell>
          <cell r="D61" t="str">
            <v>고무플라</v>
          </cell>
          <cell r="F61">
            <v>47477.302000000003</v>
          </cell>
        </row>
        <row r="62">
          <cell r="C62" t="str">
            <v>2 월</v>
          </cell>
          <cell r="D62" t="str">
            <v>요업</v>
          </cell>
          <cell r="F62">
            <v>74472.971000000005</v>
          </cell>
        </row>
        <row r="63">
          <cell r="C63" t="str">
            <v>2 월</v>
          </cell>
          <cell r="D63" t="str">
            <v>유리</v>
          </cell>
          <cell r="F63">
            <v>27446.224999999999</v>
          </cell>
        </row>
        <row r="64">
          <cell r="C64" t="str">
            <v>2 월</v>
          </cell>
          <cell r="D64" t="str">
            <v>시멘트</v>
          </cell>
          <cell r="F64">
            <v>47026.745999999999</v>
          </cell>
        </row>
        <row r="65">
          <cell r="C65" t="str">
            <v>2 월</v>
          </cell>
          <cell r="D65" t="str">
            <v>1차금속</v>
          </cell>
          <cell r="F65">
            <v>901007.91399999999</v>
          </cell>
        </row>
        <row r="66">
          <cell r="C66" t="str">
            <v>2 월</v>
          </cell>
          <cell r="D66" t="str">
            <v>조립금속</v>
          </cell>
          <cell r="F66">
            <v>56674.192000000003</v>
          </cell>
        </row>
        <row r="67">
          <cell r="C67" t="str">
            <v>2 월</v>
          </cell>
          <cell r="D67" t="str">
            <v>기타기계</v>
          </cell>
          <cell r="F67">
            <v>42779.62</v>
          </cell>
        </row>
        <row r="68">
          <cell r="C68" t="str">
            <v>2 월</v>
          </cell>
          <cell r="D68" t="str">
            <v>사무기기</v>
          </cell>
          <cell r="F68">
            <v>1713.519</v>
          </cell>
        </row>
        <row r="69">
          <cell r="C69" t="str">
            <v>2 월</v>
          </cell>
          <cell r="D69" t="str">
            <v>전기기기</v>
          </cell>
          <cell r="F69">
            <v>37282.959999999999</v>
          </cell>
        </row>
        <row r="70">
          <cell r="C70" t="str">
            <v>2 월</v>
          </cell>
          <cell r="D70" t="str">
            <v>영상음향</v>
          </cell>
          <cell r="F70">
            <v>368665.58299999998</v>
          </cell>
        </row>
        <row r="71">
          <cell r="C71" t="str">
            <v>2 월</v>
          </cell>
          <cell r="D71" t="str">
            <v>의료광학</v>
          </cell>
          <cell r="F71">
            <v>11881.234</v>
          </cell>
        </row>
        <row r="72">
          <cell r="C72" t="str">
            <v>2 월</v>
          </cell>
          <cell r="D72" t="str">
            <v>자동차</v>
          </cell>
          <cell r="F72">
            <v>129314.91499999999</v>
          </cell>
        </row>
        <row r="73">
          <cell r="C73" t="str">
            <v>2 월</v>
          </cell>
          <cell r="D73" t="str">
            <v>기타운송</v>
          </cell>
          <cell r="F73">
            <v>8355.8619999999992</v>
          </cell>
        </row>
        <row r="74">
          <cell r="C74" t="str">
            <v>2 월</v>
          </cell>
          <cell r="D74" t="str">
            <v>가구및기타</v>
          </cell>
          <cell r="F74">
            <v>3429.4679999999998</v>
          </cell>
        </row>
        <row r="75">
          <cell r="C75" t="str">
            <v>2 월</v>
          </cell>
          <cell r="D75" t="str">
            <v>재생재료</v>
          </cell>
          <cell r="F75">
            <v>5245.7039999999997</v>
          </cell>
        </row>
        <row r="76">
          <cell r="C76" t="str">
            <v>3 월</v>
          </cell>
          <cell r="D76" t="str">
            <v>총계</v>
          </cell>
          <cell r="F76">
            <v>2459232.3080000002</v>
          </cell>
        </row>
        <row r="77">
          <cell r="C77" t="str">
            <v>3 월</v>
          </cell>
          <cell r="D77" t="str">
            <v>농수산업계</v>
          </cell>
          <cell r="F77">
            <v>85066.635999999999</v>
          </cell>
        </row>
        <row r="78">
          <cell r="C78" t="str">
            <v>3 월</v>
          </cell>
          <cell r="D78" t="str">
            <v>농업임업</v>
          </cell>
          <cell r="F78">
            <v>78882.388999999996</v>
          </cell>
        </row>
        <row r="79">
          <cell r="C79" t="str">
            <v>3 월</v>
          </cell>
          <cell r="D79" t="str">
            <v>어업</v>
          </cell>
          <cell r="F79">
            <v>6184.2470000000003</v>
          </cell>
        </row>
        <row r="80">
          <cell r="C80" t="str">
            <v>3 월</v>
          </cell>
          <cell r="D80" t="str">
            <v>광업계</v>
          </cell>
          <cell r="F80">
            <v>12383.017</v>
          </cell>
        </row>
        <row r="81">
          <cell r="C81" t="str">
            <v>3 월</v>
          </cell>
          <cell r="D81" t="str">
            <v>석탄원유</v>
          </cell>
          <cell r="F81">
            <v>680.58</v>
          </cell>
        </row>
        <row r="82">
          <cell r="C82" t="str">
            <v>3 월</v>
          </cell>
          <cell r="D82" t="str">
            <v>금속비금속</v>
          </cell>
          <cell r="F82">
            <v>11702.437</v>
          </cell>
        </row>
        <row r="83">
          <cell r="C83" t="str">
            <v>3 월</v>
          </cell>
          <cell r="D83" t="str">
            <v>제조업계</v>
          </cell>
          <cell r="F83">
            <v>2361782.6549999998</v>
          </cell>
        </row>
        <row r="84">
          <cell r="C84" t="str">
            <v>3 월</v>
          </cell>
          <cell r="D84" t="str">
            <v>식료품계</v>
          </cell>
          <cell r="F84">
            <v>34007.542000000001</v>
          </cell>
        </row>
        <row r="85">
          <cell r="C85" t="str">
            <v>3 월</v>
          </cell>
          <cell r="D85" t="str">
            <v>식료품제조</v>
          </cell>
          <cell r="F85">
            <v>28729.437999999998</v>
          </cell>
        </row>
        <row r="86">
          <cell r="C86" t="str">
            <v>3 월</v>
          </cell>
          <cell r="D86" t="str">
            <v>음료품제조</v>
          </cell>
          <cell r="F86">
            <v>2834.0949999999998</v>
          </cell>
        </row>
        <row r="87">
          <cell r="C87" t="str">
            <v>3 월</v>
          </cell>
          <cell r="D87" t="str">
            <v>담배제조업</v>
          </cell>
          <cell r="F87">
            <v>2444.009</v>
          </cell>
        </row>
        <row r="88">
          <cell r="C88" t="str">
            <v>3 월</v>
          </cell>
          <cell r="D88" t="str">
            <v>섬유의복계</v>
          </cell>
          <cell r="F88">
            <v>325398.19199999998</v>
          </cell>
        </row>
        <row r="89">
          <cell r="C89" t="str">
            <v>3 월</v>
          </cell>
          <cell r="D89" t="str">
            <v>섬유</v>
          </cell>
          <cell r="F89">
            <v>323441.41200000001</v>
          </cell>
        </row>
        <row r="90">
          <cell r="C90" t="str">
            <v>3 월</v>
          </cell>
          <cell r="D90" t="str">
            <v>의복모피</v>
          </cell>
          <cell r="F90">
            <v>637.80700000000002</v>
          </cell>
        </row>
        <row r="91">
          <cell r="C91" t="str">
            <v>3 월</v>
          </cell>
          <cell r="D91" t="str">
            <v>가죽신발</v>
          </cell>
          <cell r="F91">
            <v>1318.973</v>
          </cell>
        </row>
        <row r="92">
          <cell r="C92" t="str">
            <v>3 월</v>
          </cell>
          <cell r="D92" t="str">
            <v>목재나무</v>
          </cell>
          <cell r="F92">
            <v>5038.1030000000001</v>
          </cell>
        </row>
        <row r="93">
          <cell r="C93" t="str">
            <v>3 월</v>
          </cell>
          <cell r="D93" t="str">
            <v>펄프종이</v>
          </cell>
          <cell r="F93">
            <v>24146.375</v>
          </cell>
        </row>
        <row r="94">
          <cell r="C94" t="str">
            <v>3 월</v>
          </cell>
          <cell r="D94" t="str">
            <v>출판인쇄</v>
          </cell>
          <cell r="F94">
            <v>3285.2240000000002</v>
          </cell>
        </row>
        <row r="95">
          <cell r="C95" t="str">
            <v>3 월</v>
          </cell>
          <cell r="D95" t="str">
            <v>석유화학계</v>
          </cell>
          <cell r="F95">
            <v>201581.41800000001</v>
          </cell>
        </row>
        <row r="96">
          <cell r="C96" t="str">
            <v>3 월</v>
          </cell>
          <cell r="D96" t="str">
            <v>석유정제</v>
          </cell>
          <cell r="F96">
            <v>3109.4520000000002</v>
          </cell>
        </row>
        <row r="97">
          <cell r="C97" t="str">
            <v>3 월</v>
          </cell>
          <cell r="D97" t="str">
            <v>화학제품</v>
          </cell>
          <cell r="F97">
            <v>149594.19899999999</v>
          </cell>
        </row>
        <row r="98">
          <cell r="C98" t="str">
            <v>3 월</v>
          </cell>
          <cell r="D98" t="str">
            <v>고무플라</v>
          </cell>
          <cell r="F98">
            <v>48877.767</v>
          </cell>
        </row>
        <row r="99">
          <cell r="C99" t="str">
            <v>3 월</v>
          </cell>
          <cell r="D99" t="str">
            <v>요업</v>
          </cell>
          <cell r="F99">
            <v>79951.895999999993</v>
          </cell>
        </row>
        <row r="100">
          <cell r="C100" t="str">
            <v>3 월</v>
          </cell>
          <cell r="D100" t="str">
            <v>유리</v>
          </cell>
          <cell r="F100">
            <v>29768.751</v>
          </cell>
        </row>
        <row r="101">
          <cell r="C101" t="str">
            <v>3 월</v>
          </cell>
          <cell r="D101" t="str">
            <v>시멘트</v>
          </cell>
          <cell r="F101">
            <v>50183.144999999997</v>
          </cell>
        </row>
        <row r="102">
          <cell r="C102" t="str">
            <v>3 월</v>
          </cell>
          <cell r="D102" t="str">
            <v>1차금속</v>
          </cell>
          <cell r="F102">
            <v>968755.83299999998</v>
          </cell>
        </row>
        <row r="103">
          <cell r="C103" t="str">
            <v>3 월</v>
          </cell>
          <cell r="D103" t="str">
            <v>조립금속</v>
          </cell>
          <cell r="F103">
            <v>58833.521999999997</v>
          </cell>
        </row>
        <row r="104">
          <cell r="C104" t="str">
            <v>3 월</v>
          </cell>
          <cell r="D104" t="str">
            <v>기타기계</v>
          </cell>
          <cell r="F104">
            <v>41970.788</v>
          </cell>
        </row>
        <row r="105">
          <cell r="C105" t="str">
            <v>3 월</v>
          </cell>
          <cell r="D105" t="str">
            <v>사무기기</v>
          </cell>
          <cell r="F105">
            <v>1569.09</v>
          </cell>
        </row>
        <row r="106">
          <cell r="C106" t="str">
            <v>3 월</v>
          </cell>
          <cell r="D106" t="str">
            <v>전기기기</v>
          </cell>
          <cell r="F106">
            <v>41866.506000000001</v>
          </cell>
        </row>
        <row r="107">
          <cell r="C107" t="str">
            <v>3 월</v>
          </cell>
          <cell r="D107" t="str">
            <v>영상음향</v>
          </cell>
          <cell r="F107">
            <v>408654.39299999998</v>
          </cell>
        </row>
        <row r="108">
          <cell r="C108" t="str">
            <v>3 월</v>
          </cell>
          <cell r="D108" t="str">
            <v>의료광학</v>
          </cell>
          <cell r="F108">
            <v>13003.306</v>
          </cell>
        </row>
        <row r="109">
          <cell r="C109" t="str">
            <v>3 월</v>
          </cell>
          <cell r="D109" t="str">
            <v>자동차</v>
          </cell>
          <cell r="F109">
            <v>136427.32500000001</v>
          </cell>
        </row>
        <row r="110">
          <cell r="C110" t="str">
            <v>3 월</v>
          </cell>
          <cell r="D110" t="str">
            <v>기타운송</v>
          </cell>
          <cell r="F110">
            <v>8740.4220000000005</v>
          </cell>
        </row>
        <row r="111">
          <cell r="C111" t="str">
            <v>3 월</v>
          </cell>
          <cell r="D111" t="str">
            <v>가구및기타</v>
          </cell>
          <cell r="F111">
            <v>3352.3429999999998</v>
          </cell>
        </row>
        <row r="112">
          <cell r="C112" t="str">
            <v>3 월</v>
          </cell>
          <cell r="D112" t="str">
            <v>재생재료</v>
          </cell>
          <cell r="F112">
            <v>5200.3770000000004</v>
          </cell>
        </row>
        <row r="113">
          <cell r="C113" t="str">
            <v>4 월</v>
          </cell>
          <cell r="D113" t="str">
            <v>총계</v>
          </cell>
          <cell r="F113">
            <v>2424582.645</v>
          </cell>
        </row>
        <row r="114">
          <cell r="C114" t="str">
            <v>4 월</v>
          </cell>
          <cell r="D114" t="str">
            <v>농수산업계</v>
          </cell>
          <cell r="F114">
            <v>79420.013999999996</v>
          </cell>
        </row>
        <row r="115">
          <cell r="C115" t="str">
            <v>4 월</v>
          </cell>
          <cell r="D115" t="str">
            <v>농업임업</v>
          </cell>
          <cell r="F115">
            <v>72781.235000000001</v>
          </cell>
        </row>
        <row r="116">
          <cell r="C116" t="str">
            <v>4 월</v>
          </cell>
          <cell r="D116" t="str">
            <v>어업</v>
          </cell>
          <cell r="F116">
            <v>6638.7790000000005</v>
          </cell>
        </row>
        <row r="117">
          <cell r="C117" t="str">
            <v>4 월</v>
          </cell>
          <cell r="D117" t="str">
            <v>광업계</v>
          </cell>
          <cell r="F117">
            <v>13333.962</v>
          </cell>
        </row>
        <row r="118">
          <cell r="C118" t="str">
            <v>4 월</v>
          </cell>
          <cell r="D118" t="str">
            <v>석탄원유</v>
          </cell>
          <cell r="F118">
            <v>671.15700000000004</v>
          </cell>
        </row>
        <row r="119">
          <cell r="C119" t="str">
            <v>4 월</v>
          </cell>
          <cell r="D119" t="str">
            <v>금속비금속</v>
          </cell>
          <cell r="F119">
            <v>12662.805</v>
          </cell>
        </row>
        <row r="120">
          <cell r="C120" t="str">
            <v>4 월</v>
          </cell>
          <cell r="D120" t="str">
            <v>제조업계</v>
          </cell>
          <cell r="F120">
            <v>2331828.6690000002</v>
          </cell>
        </row>
        <row r="121">
          <cell r="C121" t="str">
            <v>4 월</v>
          </cell>
          <cell r="D121" t="str">
            <v>식료품계</v>
          </cell>
          <cell r="F121">
            <v>35867.701999999997</v>
          </cell>
        </row>
        <row r="122">
          <cell r="C122" t="str">
            <v>4 월</v>
          </cell>
          <cell r="D122" t="str">
            <v>식료품제조</v>
          </cell>
          <cell r="F122">
            <v>31080.198</v>
          </cell>
        </row>
        <row r="123">
          <cell r="C123" t="str">
            <v>4 월</v>
          </cell>
          <cell r="D123" t="str">
            <v>음료품제조</v>
          </cell>
          <cell r="F123">
            <v>2986.703</v>
          </cell>
        </row>
        <row r="124">
          <cell r="C124" t="str">
            <v>4 월</v>
          </cell>
          <cell r="D124" t="str">
            <v>담배제조업</v>
          </cell>
          <cell r="F124">
            <v>1800.8009999999999</v>
          </cell>
        </row>
        <row r="125">
          <cell r="C125" t="str">
            <v>4 월</v>
          </cell>
          <cell r="D125" t="str">
            <v>섬유의복계</v>
          </cell>
          <cell r="F125">
            <v>329390.54599999997</v>
          </cell>
        </row>
        <row r="126">
          <cell r="C126" t="str">
            <v>4 월</v>
          </cell>
          <cell r="D126" t="str">
            <v>섬유</v>
          </cell>
          <cell r="F126">
            <v>327311.853</v>
          </cell>
        </row>
        <row r="127">
          <cell r="C127" t="str">
            <v>4 월</v>
          </cell>
          <cell r="D127" t="str">
            <v>의복모피</v>
          </cell>
          <cell r="F127">
            <v>679.91899999999998</v>
          </cell>
        </row>
        <row r="128">
          <cell r="C128" t="str">
            <v>4 월</v>
          </cell>
          <cell r="D128" t="str">
            <v>가죽신발</v>
          </cell>
          <cell r="F128">
            <v>1398.7739999999999</v>
          </cell>
        </row>
        <row r="129">
          <cell r="C129" t="str">
            <v>4 월</v>
          </cell>
          <cell r="D129" t="str">
            <v>목재나무</v>
          </cell>
          <cell r="F129">
            <v>5310.99</v>
          </cell>
        </row>
        <row r="130">
          <cell r="C130" t="str">
            <v>4 월</v>
          </cell>
          <cell r="D130" t="str">
            <v>펄프종이</v>
          </cell>
          <cell r="F130">
            <v>24039.866999999998</v>
          </cell>
        </row>
        <row r="131">
          <cell r="C131" t="str">
            <v>4 월</v>
          </cell>
          <cell r="D131" t="str">
            <v>출판인쇄</v>
          </cell>
          <cell r="F131">
            <v>3128.89</v>
          </cell>
        </row>
        <row r="132">
          <cell r="C132" t="str">
            <v>4 월</v>
          </cell>
          <cell r="D132" t="str">
            <v>석유화학계</v>
          </cell>
          <cell r="F132">
            <v>204217.005</v>
          </cell>
        </row>
        <row r="133">
          <cell r="C133" t="str">
            <v>4 월</v>
          </cell>
          <cell r="D133" t="str">
            <v>석유정제</v>
          </cell>
          <cell r="F133">
            <v>3025.0169999999998</v>
          </cell>
        </row>
        <row r="134">
          <cell r="C134" t="str">
            <v>4 월</v>
          </cell>
          <cell r="D134" t="str">
            <v>화학제품</v>
          </cell>
          <cell r="F134">
            <v>151406.02600000001</v>
          </cell>
        </row>
        <row r="135">
          <cell r="C135" t="str">
            <v>4 월</v>
          </cell>
          <cell r="D135" t="str">
            <v>고무플라</v>
          </cell>
          <cell r="F135">
            <v>49785.962</v>
          </cell>
        </row>
        <row r="136">
          <cell r="C136" t="str">
            <v>4 월</v>
          </cell>
          <cell r="D136" t="str">
            <v>요업</v>
          </cell>
          <cell r="F136">
            <v>86245.994999999995</v>
          </cell>
        </row>
        <row r="137">
          <cell r="C137" t="str">
            <v>4 월</v>
          </cell>
          <cell r="D137" t="str">
            <v>유리</v>
          </cell>
          <cell r="F137">
            <v>29276.847000000002</v>
          </cell>
        </row>
        <row r="138">
          <cell r="C138" t="str">
            <v>4 월</v>
          </cell>
          <cell r="D138" t="str">
            <v>시멘트</v>
          </cell>
          <cell r="F138">
            <v>56969.148000000001</v>
          </cell>
        </row>
        <row r="139">
          <cell r="C139" t="str">
            <v>4 월</v>
          </cell>
          <cell r="D139" t="str">
            <v>1차금속</v>
          </cell>
          <cell r="F139">
            <v>928855.22400000005</v>
          </cell>
        </row>
        <row r="140">
          <cell r="C140" t="str">
            <v>4 월</v>
          </cell>
          <cell r="D140" t="str">
            <v>조립금속</v>
          </cell>
          <cell r="F140">
            <v>58853.341999999997</v>
          </cell>
        </row>
        <row r="141">
          <cell r="C141" t="str">
            <v>4 월</v>
          </cell>
          <cell r="D141" t="str">
            <v>기타기계</v>
          </cell>
          <cell r="F141">
            <v>42562.832000000002</v>
          </cell>
        </row>
        <row r="142">
          <cell r="C142" t="str">
            <v>4 월</v>
          </cell>
          <cell r="D142" t="str">
            <v>사무기기</v>
          </cell>
          <cell r="F142">
            <v>1619.0029999999999</v>
          </cell>
        </row>
        <row r="143">
          <cell r="C143" t="str">
            <v>4 월</v>
          </cell>
          <cell r="D143" t="str">
            <v>전기기기</v>
          </cell>
          <cell r="F143">
            <v>40228.379000000001</v>
          </cell>
        </row>
        <row r="144">
          <cell r="C144" t="str">
            <v>4 월</v>
          </cell>
          <cell r="D144" t="str">
            <v>영상음향</v>
          </cell>
          <cell r="F144">
            <v>401666.14299999998</v>
          </cell>
        </row>
        <row r="145">
          <cell r="C145" t="str">
            <v>4 월</v>
          </cell>
          <cell r="D145" t="str">
            <v>의료광학</v>
          </cell>
          <cell r="F145">
            <v>12273.735000000001</v>
          </cell>
        </row>
        <row r="146">
          <cell r="C146" t="str">
            <v>4 월</v>
          </cell>
          <cell r="D146" t="str">
            <v>자동차</v>
          </cell>
          <cell r="F146">
            <v>139539.723</v>
          </cell>
        </row>
        <row r="147">
          <cell r="C147" t="str">
            <v>4 월</v>
          </cell>
          <cell r="D147" t="str">
            <v>기타운송</v>
          </cell>
          <cell r="F147">
            <v>8564.6530000000002</v>
          </cell>
        </row>
        <row r="148">
          <cell r="C148" t="str">
            <v>4 월</v>
          </cell>
          <cell r="D148" t="str">
            <v>가구및기타</v>
          </cell>
          <cell r="F148">
            <v>3577.703</v>
          </cell>
        </row>
        <row r="149">
          <cell r="C149" t="str">
            <v>4 월</v>
          </cell>
          <cell r="D149" t="str">
            <v>재생재료</v>
          </cell>
          <cell r="F149">
            <v>5886.9369999999999</v>
          </cell>
        </row>
        <row r="150">
          <cell r="C150" t="str">
            <v>5 월</v>
          </cell>
          <cell r="D150" t="str">
            <v>총계</v>
          </cell>
          <cell r="F150">
            <v>2434171.0249999999</v>
          </cell>
        </row>
        <row r="151">
          <cell r="C151" t="str">
            <v>5 월</v>
          </cell>
          <cell r="D151" t="str">
            <v>농수산업계</v>
          </cell>
          <cell r="F151">
            <v>72604.811000000002</v>
          </cell>
        </row>
        <row r="152">
          <cell r="C152" t="str">
            <v>5 월</v>
          </cell>
          <cell r="D152" t="str">
            <v>농업임업</v>
          </cell>
          <cell r="F152">
            <v>66067.623999999996</v>
          </cell>
        </row>
        <row r="153">
          <cell r="C153" t="str">
            <v>5 월</v>
          </cell>
          <cell r="D153" t="str">
            <v>어업</v>
          </cell>
          <cell r="F153">
            <v>6537.1869999999999</v>
          </cell>
        </row>
        <row r="154">
          <cell r="C154" t="str">
            <v>5 월</v>
          </cell>
          <cell r="D154" t="str">
            <v>광업계</v>
          </cell>
          <cell r="F154">
            <v>13037.332</v>
          </cell>
        </row>
        <row r="155">
          <cell r="C155" t="str">
            <v>5 월</v>
          </cell>
          <cell r="D155" t="str">
            <v>석탄원유</v>
          </cell>
          <cell r="F155">
            <v>556.14499999999998</v>
          </cell>
        </row>
        <row r="156">
          <cell r="C156" t="str">
            <v>5 월</v>
          </cell>
          <cell r="D156" t="str">
            <v>금속비금속</v>
          </cell>
          <cell r="F156">
            <v>12481.187</v>
          </cell>
        </row>
        <row r="157">
          <cell r="C157" t="str">
            <v>5 월</v>
          </cell>
          <cell r="D157" t="str">
            <v>제조업계</v>
          </cell>
          <cell r="F157">
            <v>2348528.8820000002</v>
          </cell>
        </row>
        <row r="158">
          <cell r="C158" t="str">
            <v>5 월</v>
          </cell>
          <cell r="D158" t="str">
            <v>식료품계</v>
          </cell>
          <cell r="F158">
            <v>36409.934999999998</v>
          </cell>
        </row>
        <row r="159">
          <cell r="C159" t="str">
            <v>5 월</v>
          </cell>
          <cell r="D159" t="str">
            <v>식료품제조</v>
          </cell>
          <cell r="F159">
            <v>30897.445</v>
          </cell>
        </row>
        <row r="160">
          <cell r="C160" t="str">
            <v>5 월</v>
          </cell>
          <cell r="D160" t="str">
            <v>음료품제조</v>
          </cell>
          <cell r="F160">
            <v>3032.5709999999999</v>
          </cell>
        </row>
        <row r="161">
          <cell r="C161" t="str">
            <v>5 월</v>
          </cell>
          <cell r="D161" t="str">
            <v>담배제조업</v>
          </cell>
          <cell r="F161">
            <v>2479.9189999999999</v>
          </cell>
        </row>
        <row r="162">
          <cell r="C162" t="str">
            <v>5 월</v>
          </cell>
          <cell r="D162" t="str">
            <v>섬유의복계</v>
          </cell>
          <cell r="F162">
            <v>335401.848</v>
          </cell>
        </row>
        <row r="163">
          <cell r="C163" t="str">
            <v>5 월</v>
          </cell>
          <cell r="D163" t="str">
            <v>섬유</v>
          </cell>
          <cell r="F163">
            <v>333503.22899999999</v>
          </cell>
        </row>
        <row r="164">
          <cell r="C164" t="str">
            <v>5 월</v>
          </cell>
          <cell r="D164" t="str">
            <v>의복모피</v>
          </cell>
          <cell r="F164">
            <v>606.05600000000004</v>
          </cell>
        </row>
        <row r="165">
          <cell r="C165" t="str">
            <v>5 월</v>
          </cell>
          <cell r="D165" t="str">
            <v>가죽신발</v>
          </cell>
          <cell r="F165">
            <v>1292.5630000000001</v>
          </cell>
        </row>
        <row r="166">
          <cell r="C166" t="str">
            <v>5 월</v>
          </cell>
          <cell r="D166" t="str">
            <v>목재나무</v>
          </cell>
          <cell r="F166">
            <v>4883.9809999999998</v>
          </cell>
        </row>
        <row r="167">
          <cell r="C167" t="str">
            <v>5 월</v>
          </cell>
          <cell r="D167" t="str">
            <v>펄프종이</v>
          </cell>
          <cell r="F167">
            <v>24041.732</v>
          </cell>
        </row>
        <row r="168">
          <cell r="C168" t="str">
            <v>5 월</v>
          </cell>
          <cell r="D168" t="str">
            <v>출판인쇄</v>
          </cell>
          <cell r="F168">
            <v>3072.2269999999999</v>
          </cell>
        </row>
        <row r="169">
          <cell r="C169" t="str">
            <v>5 월</v>
          </cell>
          <cell r="D169" t="str">
            <v>석유화학계</v>
          </cell>
          <cell r="F169">
            <v>208797.53099999999</v>
          </cell>
        </row>
        <row r="170">
          <cell r="C170" t="str">
            <v>5 월</v>
          </cell>
          <cell r="D170" t="str">
            <v>석유정제</v>
          </cell>
          <cell r="F170">
            <v>2811.1109999999999</v>
          </cell>
        </row>
        <row r="171">
          <cell r="C171" t="str">
            <v>5 월</v>
          </cell>
          <cell r="D171" t="str">
            <v>화학제품</v>
          </cell>
          <cell r="F171">
            <v>156028.00899999999</v>
          </cell>
        </row>
        <row r="172">
          <cell r="C172" t="str">
            <v>5 월</v>
          </cell>
          <cell r="D172" t="str">
            <v>고무플라</v>
          </cell>
          <cell r="F172">
            <v>49958.411</v>
          </cell>
        </row>
        <row r="173">
          <cell r="C173" t="str">
            <v>5 월</v>
          </cell>
          <cell r="D173" t="str">
            <v>요업</v>
          </cell>
          <cell r="F173">
            <v>85282.495999999999</v>
          </cell>
        </row>
        <row r="174">
          <cell r="C174" t="str">
            <v>5 월</v>
          </cell>
          <cell r="D174" t="str">
            <v>유리</v>
          </cell>
          <cell r="F174">
            <v>30790.774000000001</v>
          </cell>
        </row>
        <row r="175">
          <cell r="C175" t="str">
            <v>5 월</v>
          </cell>
          <cell r="D175" t="str">
            <v>시멘트</v>
          </cell>
          <cell r="F175">
            <v>54491.722000000002</v>
          </cell>
        </row>
        <row r="176">
          <cell r="C176" t="str">
            <v>5 월</v>
          </cell>
          <cell r="D176" t="str">
            <v>1차금속</v>
          </cell>
          <cell r="F176">
            <v>937244.92799999996</v>
          </cell>
        </row>
        <row r="177">
          <cell r="C177" t="str">
            <v>5 월</v>
          </cell>
          <cell r="D177" t="str">
            <v>조립금속</v>
          </cell>
          <cell r="F177">
            <v>52293.190999999999</v>
          </cell>
        </row>
        <row r="178">
          <cell r="C178" t="str">
            <v>5 월</v>
          </cell>
          <cell r="D178" t="str">
            <v>기타기계</v>
          </cell>
          <cell r="F178">
            <v>38805.298000000003</v>
          </cell>
        </row>
        <row r="179">
          <cell r="C179" t="str">
            <v>5 월</v>
          </cell>
          <cell r="D179" t="str">
            <v>사무기기</v>
          </cell>
          <cell r="F179">
            <v>1532.001</v>
          </cell>
        </row>
        <row r="180">
          <cell r="C180" t="str">
            <v>5 월</v>
          </cell>
          <cell r="D180" t="str">
            <v>전기기기</v>
          </cell>
          <cell r="F180">
            <v>39710.550999999999</v>
          </cell>
        </row>
        <row r="181">
          <cell r="C181" t="str">
            <v>5 월</v>
          </cell>
          <cell r="D181" t="str">
            <v>영상음향</v>
          </cell>
          <cell r="F181">
            <v>421966.533</v>
          </cell>
        </row>
        <row r="182">
          <cell r="C182" t="str">
            <v>5 월</v>
          </cell>
          <cell r="D182" t="str">
            <v>의료광학</v>
          </cell>
          <cell r="F182">
            <v>11945.8</v>
          </cell>
        </row>
        <row r="183">
          <cell r="C183" t="str">
            <v>5 월</v>
          </cell>
          <cell r="D183" t="str">
            <v>자동차</v>
          </cell>
          <cell r="F183">
            <v>130309.455</v>
          </cell>
        </row>
        <row r="184">
          <cell r="C184" t="str">
            <v>5 월</v>
          </cell>
          <cell r="D184" t="str">
            <v>기타운송</v>
          </cell>
          <cell r="F184">
            <v>8426.7739999999994</v>
          </cell>
        </row>
        <row r="185">
          <cell r="C185" t="str">
            <v>5 월</v>
          </cell>
          <cell r="D185" t="str">
            <v>가구및기타</v>
          </cell>
          <cell r="F185">
            <v>2854.3150000000001</v>
          </cell>
        </row>
        <row r="186">
          <cell r="C186" t="str">
            <v>5 월</v>
          </cell>
          <cell r="D186" t="str">
            <v>재생재료</v>
          </cell>
          <cell r="F186">
            <v>5550.2860000000001</v>
          </cell>
        </row>
        <row r="187">
          <cell r="C187" t="str">
            <v>6 월</v>
          </cell>
          <cell r="D187" t="str">
            <v>총계</v>
          </cell>
          <cell r="F187">
            <v>2460837.0649999999</v>
          </cell>
        </row>
        <row r="188">
          <cell r="C188" t="str">
            <v>6 월</v>
          </cell>
          <cell r="D188" t="str">
            <v>농수산업계</v>
          </cell>
          <cell r="F188">
            <v>86657.017999999996</v>
          </cell>
        </row>
        <row r="189">
          <cell r="C189" t="str">
            <v>6 월</v>
          </cell>
          <cell r="D189" t="str">
            <v>농업임업</v>
          </cell>
          <cell r="F189">
            <v>79655.815000000002</v>
          </cell>
        </row>
        <row r="190">
          <cell r="C190" t="str">
            <v>6 월</v>
          </cell>
          <cell r="D190" t="str">
            <v>어업</v>
          </cell>
          <cell r="F190">
            <v>7001.2030000000004</v>
          </cell>
        </row>
        <row r="191">
          <cell r="C191" t="str">
            <v>6 월</v>
          </cell>
          <cell r="D191" t="str">
            <v>광업계</v>
          </cell>
          <cell r="F191">
            <v>12816.245999999999</v>
          </cell>
        </row>
        <row r="192">
          <cell r="C192" t="str">
            <v>6 월</v>
          </cell>
          <cell r="D192" t="str">
            <v>석탄원유</v>
          </cell>
          <cell r="F192">
            <v>605.28</v>
          </cell>
        </row>
        <row r="193">
          <cell r="C193" t="str">
            <v>6 월</v>
          </cell>
          <cell r="D193" t="str">
            <v>금속비금속</v>
          </cell>
          <cell r="F193">
            <v>12210.966</v>
          </cell>
        </row>
        <row r="194">
          <cell r="C194" t="str">
            <v>6 월</v>
          </cell>
          <cell r="D194" t="str">
            <v>제조업계</v>
          </cell>
          <cell r="F194">
            <v>2361363.801</v>
          </cell>
        </row>
        <row r="195">
          <cell r="C195" t="str">
            <v>6 월</v>
          </cell>
          <cell r="D195" t="str">
            <v>식료품계</v>
          </cell>
          <cell r="F195">
            <v>38379.832999999999</v>
          </cell>
        </row>
        <row r="196">
          <cell r="C196" t="str">
            <v>6 월</v>
          </cell>
          <cell r="D196" t="str">
            <v>식료품제조</v>
          </cell>
          <cell r="F196">
            <v>32606.141</v>
          </cell>
        </row>
        <row r="197">
          <cell r="C197" t="str">
            <v>6 월</v>
          </cell>
          <cell r="D197" t="str">
            <v>음료품제조</v>
          </cell>
          <cell r="F197">
            <v>3204.9140000000002</v>
          </cell>
        </row>
        <row r="198">
          <cell r="C198" t="str">
            <v>6 월</v>
          </cell>
          <cell r="D198" t="str">
            <v>담배제조업</v>
          </cell>
          <cell r="F198">
            <v>2568.7779999999998</v>
          </cell>
        </row>
        <row r="199">
          <cell r="C199" t="str">
            <v>6 월</v>
          </cell>
          <cell r="D199" t="str">
            <v>섬유의복계</v>
          </cell>
          <cell r="F199">
            <v>341037.02299999999</v>
          </cell>
        </row>
        <row r="200">
          <cell r="C200" t="str">
            <v>6 월</v>
          </cell>
          <cell r="D200" t="str">
            <v>섬유</v>
          </cell>
          <cell r="F200">
            <v>339174.63099999999</v>
          </cell>
        </row>
        <row r="201">
          <cell r="C201" t="str">
            <v>6 월</v>
          </cell>
          <cell r="D201" t="str">
            <v>의복모피</v>
          </cell>
          <cell r="F201">
            <v>600.55600000000004</v>
          </cell>
        </row>
        <row r="202">
          <cell r="C202" t="str">
            <v>6 월</v>
          </cell>
          <cell r="D202" t="str">
            <v>가죽신발</v>
          </cell>
          <cell r="F202">
            <v>1261.836</v>
          </cell>
        </row>
        <row r="203">
          <cell r="C203" t="str">
            <v>6 월</v>
          </cell>
          <cell r="D203" t="str">
            <v>목재나무</v>
          </cell>
          <cell r="F203">
            <v>4942.0720000000001</v>
          </cell>
        </row>
        <row r="204">
          <cell r="C204" t="str">
            <v>6 월</v>
          </cell>
          <cell r="D204" t="str">
            <v>펄프종이</v>
          </cell>
          <cell r="F204">
            <v>23198.58</v>
          </cell>
        </row>
        <row r="205">
          <cell r="C205" t="str">
            <v>6 월</v>
          </cell>
          <cell r="D205" t="str">
            <v>출판인쇄</v>
          </cell>
          <cell r="F205">
            <v>3635.511</v>
          </cell>
        </row>
        <row r="206">
          <cell r="C206" t="str">
            <v>6 월</v>
          </cell>
          <cell r="D206" t="str">
            <v>석유화학계</v>
          </cell>
          <cell r="F206">
            <v>209077.16099999999</v>
          </cell>
        </row>
        <row r="207">
          <cell r="C207" t="str">
            <v>6 월</v>
          </cell>
          <cell r="D207" t="str">
            <v>석유정제</v>
          </cell>
          <cell r="F207">
            <v>2647.4209999999998</v>
          </cell>
        </row>
        <row r="208">
          <cell r="C208" t="str">
            <v>6 월</v>
          </cell>
          <cell r="D208" t="str">
            <v>화학제품</v>
          </cell>
          <cell r="F208">
            <v>155625.011</v>
          </cell>
        </row>
        <row r="209">
          <cell r="C209" t="str">
            <v>6 월</v>
          </cell>
          <cell r="D209" t="str">
            <v>고무플라</v>
          </cell>
          <cell r="F209">
            <v>50804.728999999999</v>
          </cell>
        </row>
        <row r="210">
          <cell r="C210" t="str">
            <v>6 월</v>
          </cell>
          <cell r="D210" t="str">
            <v>요업</v>
          </cell>
          <cell r="F210">
            <v>80211.240000000005</v>
          </cell>
        </row>
        <row r="211">
          <cell r="C211" t="str">
            <v>6 월</v>
          </cell>
          <cell r="D211" t="str">
            <v>유리</v>
          </cell>
          <cell r="F211">
            <v>27170.444</v>
          </cell>
        </row>
        <row r="212">
          <cell r="C212" t="str">
            <v>6 월</v>
          </cell>
          <cell r="D212" t="str">
            <v>시멘트</v>
          </cell>
          <cell r="F212">
            <v>53040.796000000002</v>
          </cell>
        </row>
        <row r="213">
          <cell r="C213" t="str">
            <v>6 월</v>
          </cell>
          <cell r="D213" t="str">
            <v>1차금속</v>
          </cell>
          <cell r="F213">
            <v>931316.56700000004</v>
          </cell>
        </row>
        <row r="214">
          <cell r="C214" t="str">
            <v>6 월</v>
          </cell>
          <cell r="D214" t="str">
            <v>조립금속</v>
          </cell>
          <cell r="F214">
            <v>46660.315000000002</v>
          </cell>
        </row>
        <row r="215">
          <cell r="C215" t="str">
            <v>6 월</v>
          </cell>
          <cell r="D215" t="str">
            <v>기타기계</v>
          </cell>
          <cell r="F215">
            <v>46420.112000000001</v>
          </cell>
        </row>
        <row r="216">
          <cell r="C216" t="str">
            <v>6 월</v>
          </cell>
          <cell r="D216" t="str">
            <v>사무기기</v>
          </cell>
          <cell r="F216">
            <v>1512.3440000000001</v>
          </cell>
        </row>
        <row r="217">
          <cell r="C217" t="str">
            <v>6 월</v>
          </cell>
          <cell r="D217" t="str">
            <v>전기기기</v>
          </cell>
          <cell r="F217">
            <v>41068.517</v>
          </cell>
        </row>
        <row r="218">
          <cell r="C218" t="str">
            <v>6 월</v>
          </cell>
          <cell r="D218" t="str">
            <v>영상음향</v>
          </cell>
          <cell r="F218">
            <v>430017.14399999997</v>
          </cell>
        </row>
        <row r="219">
          <cell r="C219" t="str">
            <v>6 월</v>
          </cell>
          <cell r="D219" t="str">
            <v>의료광학</v>
          </cell>
          <cell r="F219">
            <v>12110.34</v>
          </cell>
        </row>
        <row r="220">
          <cell r="C220" t="str">
            <v>6 월</v>
          </cell>
          <cell r="D220" t="str">
            <v>자동차</v>
          </cell>
          <cell r="F220">
            <v>134111.94500000001</v>
          </cell>
        </row>
        <row r="221">
          <cell r="C221" t="str">
            <v>6 월</v>
          </cell>
          <cell r="D221" t="str">
            <v>기타운송</v>
          </cell>
          <cell r="F221">
            <v>9058.07</v>
          </cell>
        </row>
        <row r="222">
          <cell r="C222" t="str">
            <v>6 월</v>
          </cell>
          <cell r="D222" t="str">
            <v>가구및기타</v>
          </cell>
          <cell r="F222">
            <v>3062.732</v>
          </cell>
        </row>
        <row r="223">
          <cell r="C223" t="str">
            <v>6 월</v>
          </cell>
          <cell r="D223" t="str">
            <v>재생재료</v>
          </cell>
          <cell r="F223">
            <v>5544.2950000000001</v>
          </cell>
        </row>
        <row r="224">
          <cell r="C224" t="str">
            <v>7 월</v>
          </cell>
          <cell r="D224" t="str">
            <v>총계</v>
          </cell>
          <cell r="F224">
            <v>2488072.0279999999</v>
          </cell>
        </row>
        <row r="225">
          <cell r="C225" t="str">
            <v>7 월</v>
          </cell>
          <cell r="D225" t="str">
            <v>농수산업계</v>
          </cell>
          <cell r="F225">
            <v>92661.592999999993</v>
          </cell>
        </row>
        <row r="226">
          <cell r="C226" t="str">
            <v>7 월</v>
          </cell>
          <cell r="D226" t="str">
            <v>농업임업</v>
          </cell>
          <cell r="F226">
            <v>85300.777000000002</v>
          </cell>
        </row>
        <row r="227">
          <cell r="C227" t="str">
            <v>7 월</v>
          </cell>
          <cell r="D227" t="str">
            <v>어업</v>
          </cell>
          <cell r="F227">
            <v>7360.8159999999998</v>
          </cell>
        </row>
        <row r="228">
          <cell r="C228" t="str">
            <v>7 월</v>
          </cell>
          <cell r="D228" t="str">
            <v>광업계</v>
          </cell>
          <cell r="F228">
            <v>12030.704</v>
          </cell>
        </row>
        <row r="229">
          <cell r="C229" t="str">
            <v>7 월</v>
          </cell>
          <cell r="D229" t="str">
            <v>석탄원유</v>
          </cell>
          <cell r="F229">
            <v>588.03800000000001</v>
          </cell>
        </row>
        <row r="230">
          <cell r="C230" t="str">
            <v>7 월</v>
          </cell>
          <cell r="D230" t="str">
            <v>금속비금속</v>
          </cell>
          <cell r="F230">
            <v>11442.665999999999</v>
          </cell>
        </row>
        <row r="231">
          <cell r="C231" t="str">
            <v>7 월</v>
          </cell>
          <cell r="D231" t="str">
            <v>제조업계</v>
          </cell>
          <cell r="F231">
            <v>2383379.7310000001</v>
          </cell>
        </row>
        <row r="232">
          <cell r="C232" t="str">
            <v>7 월</v>
          </cell>
          <cell r="D232" t="str">
            <v>식료품계</v>
          </cell>
          <cell r="F232">
            <v>40040.851999999999</v>
          </cell>
        </row>
        <row r="233">
          <cell r="C233" t="str">
            <v>7 월</v>
          </cell>
          <cell r="D233" t="str">
            <v>식료품제조</v>
          </cell>
          <cell r="F233">
            <v>34501.116000000002</v>
          </cell>
        </row>
        <row r="234">
          <cell r="C234" t="str">
            <v>7 월</v>
          </cell>
          <cell r="D234" t="str">
            <v>음료품제조</v>
          </cell>
          <cell r="F234">
            <v>3456.46</v>
          </cell>
        </row>
        <row r="235">
          <cell r="C235" t="str">
            <v>7 월</v>
          </cell>
          <cell r="D235" t="str">
            <v>담배제조업</v>
          </cell>
          <cell r="F235">
            <v>2083.2759999999998</v>
          </cell>
        </row>
        <row r="236">
          <cell r="C236" t="str">
            <v>7 월</v>
          </cell>
          <cell r="D236" t="str">
            <v>섬유의복계</v>
          </cell>
          <cell r="F236">
            <v>359617.848</v>
          </cell>
        </row>
        <row r="237">
          <cell r="C237" t="str">
            <v>7 월</v>
          </cell>
          <cell r="D237" t="str">
            <v>섬유</v>
          </cell>
          <cell r="F237">
            <v>357657.72899999999</v>
          </cell>
        </row>
        <row r="238">
          <cell r="C238" t="str">
            <v>7 월</v>
          </cell>
          <cell r="D238" t="str">
            <v>의복모피</v>
          </cell>
          <cell r="F238">
            <v>618.44399999999996</v>
          </cell>
        </row>
        <row r="239">
          <cell r="C239" t="str">
            <v>7 월</v>
          </cell>
          <cell r="D239" t="str">
            <v>가죽신발</v>
          </cell>
          <cell r="F239">
            <v>1341.675</v>
          </cell>
        </row>
        <row r="240">
          <cell r="C240" t="str">
            <v>7 월</v>
          </cell>
          <cell r="D240" t="str">
            <v>목재나무</v>
          </cell>
          <cell r="F240">
            <v>5024.1980000000003</v>
          </cell>
        </row>
        <row r="241">
          <cell r="C241" t="str">
            <v>7 월</v>
          </cell>
          <cell r="D241" t="str">
            <v>펄프종이</v>
          </cell>
          <cell r="F241">
            <v>24284.474999999999</v>
          </cell>
        </row>
        <row r="242">
          <cell r="C242" t="str">
            <v>7 월</v>
          </cell>
          <cell r="D242" t="str">
            <v>출판인쇄</v>
          </cell>
          <cell r="F242">
            <v>4097.933</v>
          </cell>
        </row>
        <row r="243">
          <cell r="C243" t="str">
            <v>7 월</v>
          </cell>
          <cell r="D243" t="str">
            <v>석유화학계</v>
          </cell>
          <cell r="F243">
            <v>219191.15400000001</v>
          </cell>
        </row>
        <row r="244">
          <cell r="C244" t="str">
            <v>7 월</v>
          </cell>
          <cell r="D244" t="str">
            <v>석유정제</v>
          </cell>
          <cell r="F244">
            <v>2648.2660000000001</v>
          </cell>
        </row>
        <row r="245">
          <cell r="C245" t="str">
            <v>7 월</v>
          </cell>
          <cell r="D245" t="str">
            <v>화학제품</v>
          </cell>
          <cell r="F245">
            <v>163720.74900000001</v>
          </cell>
        </row>
        <row r="246">
          <cell r="C246" t="str">
            <v>7 월</v>
          </cell>
          <cell r="D246" t="str">
            <v>고무플라</v>
          </cell>
          <cell r="F246">
            <v>52822.139000000003</v>
          </cell>
        </row>
        <row r="247">
          <cell r="C247" t="str">
            <v>7 월</v>
          </cell>
          <cell r="D247" t="str">
            <v>요업</v>
          </cell>
          <cell r="F247">
            <v>76852.073000000004</v>
          </cell>
        </row>
        <row r="248">
          <cell r="C248" t="str">
            <v>7 월</v>
          </cell>
          <cell r="D248" t="str">
            <v>유리</v>
          </cell>
          <cell r="F248">
            <v>28068.483</v>
          </cell>
        </row>
        <row r="249">
          <cell r="C249" t="str">
            <v>7 월</v>
          </cell>
          <cell r="D249" t="str">
            <v>시멘트</v>
          </cell>
          <cell r="F249">
            <v>48783.59</v>
          </cell>
        </row>
        <row r="250">
          <cell r="C250" t="str">
            <v>7 월</v>
          </cell>
          <cell r="D250" t="str">
            <v>1차금속</v>
          </cell>
          <cell r="F250">
            <v>873558.17799999996</v>
          </cell>
        </row>
        <row r="251">
          <cell r="C251" t="str">
            <v>7 월</v>
          </cell>
          <cell r="D251" t="str">
            <v>조립금속</v>
          </cell>
          <cell r="F251">
            <v>47633.146000000001</v>
          </cell>
        </row>
        <row r="252">
          <cell r="C252" t="str">
            <v>7 월</v>
          </cell>
          <cell r="D252" t="str">
            <v>기타기계</v>
          </cell>
          <cell r="F252">
            <v>47196.555999999997</v>
          </cell>
        </row>
        <row r="253">
          <cell r="C253" t="str">
            <v>7 월</v>
          </cell>
          <cell r="D253" t="str">
            <v>사무기기</v>
          </cell>
          <cell r="F253">
            <v>1636.058</v>
          </cell>
        </row>
        <row r="254">
          <cell r="C254" t="str">
            <v>7 월</v>
          </cell>
          <cell r="D254" t="str">
            <v>전기기기</v>
          </cell>
          <cell r="F254">
            <v>43225.777000000002</v>
          </cell>
        </row>
        <row r="255">
          <cell r="C255" t="str">
            <v>7 월</v>
          </cell>
          <cell r="D255" t="str">
            <v>영상음향</v>
          </cell>
          <cell r="F255">
            <v>470954.33199999999</v>
          </cell>
        </row>
        <row r="256">
          <cell r="C256" t="str">
            <v>7 월</v>
          </cell>
          <cell r="D256" t="str">
            <v>의료광학</v>
          </cell>
          <cell r="F256">
            <v>12098.754000000001</v>
          </cell>
        </row>
        <row r="257">
          <cell r="C257" t="str">
            <v>7 월</v>
          </cell>
          <cell r="D257" t="str">
            <v>자동차</v>
          </cell>
          <cell r="F257">
            <v>139929.73499999999</v>
          </cell>
        </row>
        <row r="258">
          <cell r="C258" t="str">
            <v>7 월</v>
          </cell>
          <cell r="D258" t="str">
            <v>기타운송</v>
          </cell>
          <cell r="F258">
            <v>9485.0580000000009</v>
          </cell>
        </row>
        <row r="259">
          <cell r="C259" t="str">
            <v>7 월</v>
          </cell>
          <cell r="D259" t="str">
            <v>가구및기타</v>
          </cell>
          <cell r="F259">
            <v>3077.3710000000001</v>
          </cell>
        </row>
        <row r="260">
          <cell r="C260" t="str">
            <v>7 월</v>
          </cell>
          <cell r="D260" t="str">
            <v>재생재료</v>
          </cell>
          <cell r="F260">
            <v>5476.2330000000002</v>
          </cell>
        </row>
        <row r="261">
          <cell r="C261" t="str">
            <v>8 월</v>
          </cell>
          <cell r="D261" t="str">
            <v>총계</v>
          </cell>
          <cell r="F261">
            <v>2459511.9789999998</v>
          </cell>
        </row>
        <row r="262">
          <cell r="C262" t="str">
            <v>8 월</v>
          </cell>
          <cell r="D262" t="str">
            <v>농수산업계</v>
          </cell>
          <cell r="F262">
            <v>104940.893</v>
          </cell>
        </row>
        <row r="263">
          <cell r="C263" t="str">
            <v>8 월</v>
          </cell>
          <cell r="D263" t="str">
            <v>농업임업</v>
          </cell>
          <cell r="F263">
            <v>96989.657000000007</v>
          </cell>
        </row>
        <row r="264">
          <cell r="C264" t="str">
            <v>8 월</v>
          </cell>
          <cell r="D264" t="str">
            <v>어업</v>
          </cell>
          <cell r="F264">
            <v>7951.2359999999999</v>
          </cell>
        </row>
        <row r="265">
          <cell r="C265" t="str">
            <v>8 월</v>
          </cell>
          <cell r="D265" t="str">
            <v>광업계</v>
          </cell>
          <cell r="F265">
            <v>11262.087</v>
          </cell>
        </row>
        <row r="266">
          <cell r="C266" t="str">
            <v>8 월</v>
          </cell>
          <cell r="D266" t="str">
            <v>석탄원유</v>
          </cell>
          <cell r="F266">
            <v>585.85299999999995</v>
          </cell>
        </row>
        <row r="267">
          <cell r="C267" t="str">
            <v>8 월</v>
          </cell>
          <cell r="D267" t="str">
            <v>금속비금속</v>
          </cell>
          <cell r="F267">
            <v>10676.234</v>
          </cell>
        </row>
        <row r="268">
          <cell r="C268" t="str">
            <v>8 월</v>
          </cell>
          <cell r="D268" t="str">
            <v>제조업계</v>
          </cell>
          <cell r="F268">
            <v>2343308.9989999998</v>
          </cell>
        </row>
        <row r="269">
          <cell r="C269" t="str">
            <v>8 월</v>
          </cell>
          <cell r="D269" t="str">
            <v>식료품계</v>
          </cell>
          <cell r="F269">
            <v>40310.463000000003</v>
          </cell>
        </row>
        <row r="270">
          <cell r="C270" t="str">
            <v>8 월</v>
          </cell>
          <cell r="D270" t="str">
            <v>식료품제조</v>
          </cell>
          <cell r="F270">
            <v>34122.781999999999</v>
          </cell>
        </row>
        <row r="271">
          <cell r="C271" t="str">
            <v>8 월</v>
          </cell>
          <cell r="D271" t="str">
            <v>음료품제조</v>
          </cell>
          <cell r="F271">
            <v>3651.328</v>
          </cell>
        </row>
        <row r="272">
          <cell r="C272" t="str">
            <v>8 월</v>
          </cell>
          <cell r="D272" t="str">
            <v>담배제조업</v>
          </cell>
          <cell r="F272">
            <v>2536.3530000000001</v>
          </cell>
        </row>
        <row r="273">
          <cell r="C273" t="str">
            <v>8 월</v>
          </cell>
          <cell r="D273" t="str">
            <v>섬유의복계</v>
          </cell>
          <cell r="F273">
            <v>357727.79300000001</v>
          </cell>
        </row>
        <row r="274">
          <cell r="C274" t="str">
            <v>8 월</v>
          </cell>
          <cell r="D274" t="str">
            <v>섬유</v>
          </cell>
          <cell r="F274">
            <v>355777.25400000002</v>
          </cell>
        </row>
        <row r="275">
          <cell r="C275" t="str">
            <v>8 월</v>
          </cell>
          <cell r="D275" t="str">
            <v>의복모피</v>
          </cell>
          <cell r="F275">
            <v>712.971</v>
          </cell>
        </row>
        <row r="276">
          <cell r="C276" t="str">
            <v>8 월</v>
          </cell>
          <cell r="D276" t="str">
            <v>가죽신발</v>
          </cell>
          <cell r="F276">
            <v>1237.568</v>
          </cell>
        </row>
        <row r="277">
          <cell r="C277" t="str">
            <v>8 월</v>
          </cell>
          <cell r="D277" t="str">
            <v>목재나무</v>
          </cell>
          <cell r="F277">
            <v>5183.7430000000004</v>
          </cell>
        </row>
        <row r="278">
          <cell r="C278" t="str">
            <v>8 월</v>
          </cell>
          <cell r="D278" t="str">
            <v>펄프종이</v>
          </cell>
          <cell r="F278">
            <v>25438.607</v>
          </cell>
        </row>
        <row r="279">
          <cell r="C279" t="str">
            <v>8 월</v>
          </cell>
          <cell r="D279" t="str">
            <v>출판인쇄</v>
          </cell>
          <cell r="F279">
            <v>4328.4049999999997</v>
          </cell>
        </row>
        <row r="280">
          <cell r="C280" t="str">
            <v>8 월</v>
          </cell>
          <cell r="D280" t="str">
            <v>석유화학계</v>
          </cell>
          <cell r="F280">
            <v>221469.77299999999</v>
          </cell>
        </row>
        <row r="281">
          <cell r="C281" t="str">
            <v>8 월</v>
          </cell>
          <cell r="D281" t="str">
            <v>석유정제</v>
          </cell>
          <cell r="F281">
            <v>2554.1489999999999</v>
          </cell>
        </row>
        <row r="282">
          <cell r="C282" t="str">
            <v>8 월</v>
          </cell>
          <cell r="D282" t="str">
            <v>화학제품</v>
          </cell>
          <cell r="F282">
            <v>164250.96</v>
          </cell>
        </row>
        <row r="283">
          <cell r="C283" t="str">
            <v>8 월</v>
          </cell>
          <cell r="D283" t="str">
            <v>고무플라</v>
          </cell>
          <cell r="F283">
            <v>54664.663999999997</v>
          </cell>
        </row>
        <row r="284">
          <cell r="C284" t="str">
            <v>8 월</v>
          </cell>
          <cell r="D284" t="str">
            <v>요업</v>
          </cell>
          <cell r="F284">
            <v>76935.036999999997</v>
          </cell>
        </row>
        <row r="285">
          <cell r="C285" t="str">
            <v>8 월</v>
          </cell>
          <cell r="D285" t="str">
            <v>유리</v>
          </cell>
          <cell r="F285">
            <v>30433.335999999999</v>
          </cell>
        </row>
        <row r="286">
          <cell r="C286" t="str">
            <v>8 월</v>
          </cell>
          <cell r="D286" t="str">
            <v>시멘트</v>
          </cell>
          <cell r="F286">
            <v>46501.701000000001</v>
          </cell>
        </row>
        <row r="287">
          <cell r="C287" t="str">
            <v>8 월</v>
          </cell>
          <cell r="D287" t="str">
            <v>1차금속</v>
          </cell>
          <cell r="F287">
            <v>841814.76699999999</v>
          </cell>
        </row>
        <row r="288">
          <cell r="C288" t="str">
            <v>8 월</v>
          </cell>
          <cell r="D288" t="str">
            <v>조립금속</v>
          </cell>
          <cell r="F288">
            <v>45046.500999999997</v>
          </cell>
        </row>
        <row r="289">
          <cell r="C289" t="str">
            <v>8 월</v>
          </cell>
          <cell r="D289" t="str">
            <v>기타기계</v>
          </cell>
          <cell r="F289">
            <v>44709.099000000002</v>
          </cell>
        </row>
        <row r="290">
          <cell r="C290" t="str">
            <v>8 월</v>
          </cell>
          <cell r="D290" t="str">
            <v>사무기기</v>
          </cell>
          <cell r="F290">
            <v>1629.556</v>
          </cell>
        </row>
        <row r="291">
          <cell r="C291" t="str">
            <v>8 월</v>
          </cell>
          <cell r="D291" t="str">
            <v>전기기기</v>
          </cell>
          <cell r="F291">
            <v>40150.904000000002</v>
          </cell>
        </row>
        <row r="292">
          <cell r="C292" t="str">
            <v>8 월</v>
          </cell>
          <cell r="D292" t="str">
            <v>영상음향</v>
          </cell>
          <cell r="F292">
            <v>485403.71799999999</v>
          </cell>
        </row>
        <row r="293">
          <cell r="C293" t="str">
            <v>8 월</v>
          </cell>
          <cell r="D293" t="str">
            <v>의료광학</v>
          </cell>
          <cell r="F293">
            <v>11406.536</v>
          </cell>
        </row>
        <row r="294">
          <cell r="C294" t="str">
            <v>8 월</v>
          </cell>
          <cell r="D294" t="str">
            <v>자동차</v>
          </cell>
          <cell r="F294">
            <v>124358.386</v>
          </cell>
        </row>
        <row r="295">
          <cell r="C295" t="str">
            <v>8 월</v>
          </cell>
          <cell r="D295" t="str">
            <v>기타운송</v>
          </cell>
          <cell r="F295">
            <v>9193.7839999999997</v>
          </cell>
        </row>
        <row r="296">
          <cell r="C296" t="str">
            <v>8 월</v>
          </cell>
          <cell r="D296" t="str">
            <v>가구및기타</v>
          </cell>
          <cell r="F296">
            <v>2989.3270000000002</v>
          </cell>
        </row>
        <row r="297">
          <cell r="C297" t="str">
            <v>8 월</v>
          </cell>
          <cell r="D297" t="str">
            <v>재생재료</v>
          </cell>
          <cell r="F297">
            <v>5212.6000000000004</v>
          </cell>
        </row>
        <row r="298">
          <cell r="C298" t="str">
            <v>9 월</v>
          </cell>
          <cell r="D298" t="str">
            <v>총계</v>
          </cell>
          <cell r="F298">
            <v>2453518.6030000001</v>
          </cell>
        </row>
        <row r="299">
          <cell r="C299" t="str">
            <v>9 월</v>
          </cell>
          <cell r="D299" t="str">
            <v>농수산업계</v>
          </cell>
          <cell r="F299">
            <v>108073.276</v>
          </cell>
        </row>
        <row r="300">
          <cell r="C300" t="str">
            <v>9 월</v>
          </cell>
          <cell r="D300" t="str">
            <v>농업임업</v>
          </cell>
          <cell r="F300">
            <v>100098.96</v>
          </cell>
        </row>
        <row r="301">
          <cell r="C301" t="str">
            <v>9 월</v>
          </cell>
          <cell r="D301" t="str">
            <v>어업</v>
          </cell>
          <cell r="F301">
            <v>7974.3159999999998</v>
          </cell>
        </row>
        <row r="302">
          <cell r="C302" t="str">
            <v>9 월</v>
          </cell>
          <cell r="D302" t="str">
            <v>광업계</v>
          </cell>
          <cell r="F302">
            <v>10665.724</v>
          </cell>
        </row>
        <row r="303">
          <cell r="C303" t="str">
            <v>9 월</v>
          </cell>
          <cell r="D303" t="str">
            <v>석탄원유</v>
          </cell>
          <cell r="F303">
            <v>506.75799999999998</v>
          </cell>
        </row>
        <row r="304">
          <cell r="C304" t="str">
            <v>9 월</v>
          </cell>
          <cell r="D304" t="str">
            <v>금속비금속</v>
          </cell>
          <cell r="F304">
            <v>10158.966</v>
          </cell>
        </row>
        <row r="305">
          <cell r="C305" t="str">
            <v>9 월</v>
          </cell>
          <cell r="D305" t="str">
            <v>제조업계</v>
          </cell>
          <cell r="F305">
            <v>2334779.6030000001</v>
          </cell>
        </row>
        <row r="306">
          <cell r="C306" t="str">
            <v>9 월</v>
          </cell>
          <cell r="D306" t="str">
            <v>식료품계</v>
          </cell>
          <cell r="F306">
            <v>39952.362999999998</v>
          </cell>
        </row>
        <row r="307">
          <cell r="C307" t="str">
            <v>9 월</v>
          </cell>
          <cell r="D307" t="str">
            <v>식료품제조</v>
          </cell>
          <cell r="F307">
            <v>34357.216999999997</v>
          </cell>
        </row>
        <row r="308">
          <cell r="C308" t="str">
            <v>9 월</v>
          </cell>
          <cell r="D308" t="str">
            <v>음료품제조</v>
          </cell>
          <cell r="F308">
            <v>3340.9740000000002</v>
          </cell>
        </row>
        <row r="309">
          <cell r="C309" t="str">
            <v>9 월</v>
          </cell>
          <cell r="D309" t="str">
            <v>담배제조업</v>
          </cell>
          <cell r="F309">
            <v>2254.172</v>
          </cell>
        </row>
        <row r="310">
          <cell r="C310" t="str">
            <v>9 월</v>
          </cell>
          <cell r="D310" t="str">
            <v>섬유의복계</v>
          </cell>
          <cell r="F310">
            <v>345553.20600000001</v>
          </cell>
        </row>
        <row r="311">
          <cell r="C311" t="str">
            <v>9 월</v>
          </cell>
          <cell r="D311" t="str">
            <v>섬유</v>
          </cell>
          <cell r="F311">
            <v>343571.95899999997</v>
          </cell>
        </row>
        <row r="312">
          <cell r="C312" t="str">
            <v>9 월</v>
          </cell>
          <cell r="D312" t="str">
            <v>의복모피</v>
          </cell>
          <cell r="F312">
            <v>813.428</v>
          </cell>
        </row>
        <row r="313">
          <cell r="C313" t="str">
            <v>9 월</v>
          </cell>
          <cell r="D313" t="str">
            <v>가죽신발</v>
          </cell>
          <cell r="F313">
            <v>1167.819</v>
          </cell>
        </row>
        <row r="314">
          <cell r="C314" t="str">
            <v>9 월</v>
          </cell>
          <cell r="D314" t="str">
            <v>목재나무</v>
          </cell>
          <cell r="F314">
            <v>5267.62</v>
          </cell>
        </row>
        <row r="315">
          <cell r="C315" t="str">
            <v>9 월</v>
          </cell>
          <cell r="D315" t="str">
            <v>펄프종이</v>
          </cell>
          <cell r="F315">
            <v>23799.811000000002</v>
          </cell>
        </row>
        <row r="316">
          <cell r="C316" t="str">
            <v>9 월</v>
          </cell>
          <cell r="D316" t="str">
            <v>출판인쇄</v>
          </cell>
          <cell r="F316">
            <v>3654.9169999999999</v>
          </cell>
        </row>
        <row r="317">
          <cell r="C317" t="str">
            <v>9 월</v>
          </cell>
          <cell r="D317" t="str">
            <v>석유화학계</v>
          </cell>
          <cell r="F317">
            <v>213615.83100000001</v>
          </cell>
        </row>
        <row r="318">
          <cell r="C318" t="str">
            <v>9 월</v>
          </cell>
          <cell r="D318" t="str">
            <v>석유정제</v>
          </cell>
          <cell r="F318">
            <v>2669.4180000000001</v>
          </cell>
        </row>
        <row r="319">
          <cell r="C319" t="str">
            <v>9 월</v>
          </cell>
          <cell r="D319" t="str">
            <v>화학제품</v>
          </cell>
          <cell r="F319">
            <v>157607.32399999999</v>
          </cell>
        </row>
        <row r="320">
          <cell r="C320" t="str">
            <v>9 월</v>
          </cell>
          <cell r="D320" t="str">
            <v>고무플라</v>
          </cell>
          <cell r="F320">
            <v>53339.089</v>
          </cell>
        </row>
        <row r="321">
          <cell r="C321" t="str">
            <v>9 월</v>
          </cell>
          <cell r="D321" t="str">
            <v>요업</v>
          </cell>
          <cell r="F321">
            <v>76776.792000000001</v>
          </cell>
        </row>
        <row r="322">
          <cell r="C322" t="str">
            <v>9 월</v>
          </cell>
          <cell r="D322" t="str">
            <v>유리</v>
          </cell>
          <cell r="F322">
            <v>30252.196</v>
          </cell>
        </row>
        <row r="323">
          <cell r="C323" t="str">
            <v>9 월</v>
          </cell>
          <cell r="D323" t="str">
            <v>시멘트</v>
          </cell>
          <cell r="F323">
            <v>46524.595999999998</v>
          </cell>
        </row>
        <row r="324">
          <cell r="C324" t="str">
            <v>9 월</v>
          </cell>
          <cell r="D324" t="str">
            <v>1차금속</v>
          </cell>
          <cell r="F324">
            <v>877105.05900000001</v>
          </cell>
        </row>
        <row r="325">
          <cell r="C325" t="str">
            <v>9 월</v>
          </cell>
          <cell r="D325" t="str">
            <v>조립금속</v>
          </cell>
          <cell r="F325">
            <v>46303.101000000002</v>
          </cell>
        </row>
        <row r="326">
          <cell r="C326" t="str">
            <v>9 월</v>
          </cell>
          <cell r="D326" t="str">
            <v>기타기계</v>
          </cell>
          <cell r="F326">
            <v>46749.120000000003</v>
          </cell>
        </row>
        <row r="327">
          <cell r="C327" t="str">
            <v>9 월</v>
          </cell>
          <cell r="D327" t="str">
            <v>사무기기</v>
          </cell>
          <cell r="F327">
            <v>1557.269</v>
          </cell>
        </row>
        <row r="328">
          <cell r="C328" t="str">
            <v>9 월</v>
          </cell>
          <cell r="D328" t="str">
            <v>전기기기</v>
          </cell>
          <cell r="F328">
            <v>40709.165999999997</v>
          </cell>
        </row>
        <row r="329">
          <cell r="C329" t="str">
            <v>9 월</v>
          </cell>
          <cell r="D329" t="str">
            <v>영상음향</v>
          </cell>
          <cell r="F329">
            <v>452049.32</v>
          </cell>
        </row>
        <row r="330">
          <cell r="C330" t="str">
            <v>9 월</v>
          </cell>
          <cell r="D330" t="str">
            <v>의료광학</v>
          </cell>
          <cell r="F330">
            <v>11478.78</v>
          </cell>
        </row>
        <row r="331">
          <cell r="C331" t="str">
            <v>9 월</v>
          </cell>
          <cell r="D331" t="str">
            <v>자동차</v>
          </cell>
          <cell r="F331">
            <v>132892.88200000001</v>
          </cell>
        </row>
        <row r="332">
          <cell r="C332" t="str">
            <v>9 월</v>
          </cell>
          <cell r="D332" t="str">
            <v>기타운송</v>
          </cell>
          <cell r="F332">
            <v>8763.6209999999992</v>
          </cell>
        </row>
        <row r="333">
          <cell r="C333" t="str">
            <v>9 월</v>
          </cell>
          <cell r="D333" t="str">
            <v>가구및기타</v>
          </cell>
          <cell r="F333">
            <v>2994.62</v>
          </cell>
        </row>
        <row r="334">
          <cell r="C334" t="str">
            <v>9 월</v>
          </cell>
          <cell r="D334" t="str">
            <v>재생재료</v>
          </cell>
          <cell r="F334">
            <v>5556.125</v>
          </cell>
        </row>
        <row r="335">
          <cell r="C335" t="str">
            <v>10 월</v>
          </cell>
          <cell r="D335" t="str">
            <v>총계</v>
          </cell>
          <cell r="F335">
            <v>2520406.122</v>
          </cell>
        </row>
        <row r="336">
          <cell r="C336" t="str">
            <v>10 월</v>
          </cell>
          <cell r="D336" t="str">
            <v>농수산업계</v>
          </cell>
          <cell r="F336">
            <v>78377.721999999994</v>
          </cell>
        </row>
        <row r="337">
          <cell r="C337" t="str">
            <v>10 월</v>
          </cell>
          <cell r="D337" t="str">
            <v>농업임업</v>
          </cell>
          <cell r="F337">
            <v>70746.508000000002</v>
          </cell>
        </row>
        <row r="338">
          <cell r="C338" t="str">
            <v>10 월</v>
          </cell>
          <cell r="D338" t="str">
            <v>어업</v>
          </cell>
          <cell r="F338">
            <v>7631.2139999999999</v>
          </cell>
        </row>
        <row r="339">
          <cell r="C339" t="str">
            <v>10 월</v>
          </cell>
          <cell r="D339" t="str">
            <v>광업계</v>
          </cell>
          <cell r="F339">
            <v>11849.121999999999</v>
          </cell>
        </row>
        <row r="340">
          <cell r="C340" t="str">
            <v>10 월</v>
          </cell>
          <cell r="D340" t="str">
            <v>석탄원유</v>
          </cell>
          <cell r="F340">
            <v>576.54</v>
          </cell>
        </row>
        <row r="341">
          <cell r="C341" t="str">
            <v>10 월</v>
          </cell>
          <cell r="D341" t="str">
            <v>금속비금속</v>
          </cell>
          <cell r="F341">
            <v>11272.582</v>
          </cell>
        </row>
        <row r="342">
          <cell r="C342" t="str">
            <v>10 월</v>
          </cell>
          <cell r="D342" t="str">
            <v>제조업계</v>
          </cell>
          <cell r="F342">
            <v>2430179.2779999999</v>
          </cell>
        </row>
        <row r="343">
          <cell r="C343" t="str">
            <v>10 월</v>
          </cell>
          <cell r="D343" t="str">
            <v>식료품계</v>
          </cell>
          <cell r="F343">
            <v>38185.919000000002</v>
          </cell>
        </row>
        <row r="344">
          <cell r="C344" t="str">
            <v>10 월</v>
          </cell>
          <cell r="D344" t="str">
            <v>식료품제조</v>
          </cell>
          <cell r="F344">
            <v>32632.121999999999</v>
          </cell>
        </row>
        <row r="345">
          <cell r="C345" t="str">
            <v>10 월</v>
          </cell>
          <cell r="D345" t="str">
            <v>음료품제조</v>
          </cell>
          <cell r="F345">
            <v>3166.7640000000001</v>
          </cell>
        </row>
        <row r="346">
          <cell r="C346" t="str">
            <v>10 월</v>
          </cell>
          <cell r="D346" t="str">
            <v>담배제조업</v>
          </cell>
          <cell r="F346">
            <v>2387.0329999999999</v>
          </cell>
        </row>
        <row r="347">
          <cell r="C347" t="str">
            <v>10 월</v>
          </cell>
          <cell r="D347" t="str">
            <v>섬유의복계</v>
          </cell>
          <cell r="F347">
            <v>334255.565</v>
          </cell>
        </row>
        <row r="348">
          <cell r="C348" t="str">
            <v>10 월</v>
          </cell>
          <cell r="D348" t="str">
            <v>섬유</v>
          </cell>
          <cell r="F348">
            <v>332418.745</v>
          </cell>
        </row>
        <row r="349">
          <cell r="C349" t="str">
            <v>10 월</v>
          </cell>
          <cell r="D349" t="str">
            <v>의복모피</v>
          </cell>
          <cell r="F349">
            <v>758.423</v>
          </cell>
        </row>
        <row r="350">
          <cell r="C350" t="str">
            <v>10 월</v>
          </cell>
          <cell r="D350" t="str">
            <v>가죽신발</v>
          </cell>
          <cell r="F350">
            <v>1078.3969999999999</v>
          </cell>
        </row>
        <row r="351">
          <cell r="C351" t="str">
            <v>10 월</v>
          </cell>
          <cell r="D351" t="str">
            <v>목재나무</v>
          </cell>
          <cell r="F351">
            <v>4554.0159999999996</v>
          </cell>
        </row>
        <row r="352">
          <cell r="C352" t="str">
            <v>10 월</v>
          </cell>
          <cell r="D352" t="str">
            <v>펄프종이</v>
          </cell>
          <cell r="F352">
            <v>24247.813999999998</v>
          </cell>
        </row>
        <row r="353">
          <cell r="C353" t="str">
            <v>10 월</v>
          </cell>
          <cell r="D353" t="str">
            <v>출판인쇄</v>
          </cell>
          <cell r="F353">
            <v>2917.4650000000001</v>
          </cell>
        </row>
        <row r="354">
          <cell r="C354" t="str">
            <v>10 월</v>
          </cell>
          <cell r="D354" t="str">
            <v>석유화학계</v>
          </cell>
          <cell r="F354">
            <v>207307.68700000001</v>
          </cell>
        </row>
        <row r="355">
          <cell r="C355" t="str">
            <v>10 월</v>
          </cell>
          <cell r="D355" t="str">
            <v>석유정제</v>
          </cell>
          <cell r="F355">
            <v>2812.1680000000001</v>
          </cell>
        </row>
        <row r="356">
          <cell r="C356" t="str">
            <v>10 월</v>
          </cell>
          <cell r="D356" t="str">
            <v>화학제품</v>
          </cell>
          <cell r="F356">
            <v>153660.06899999999</v>
          </cell>
        </row>
        <row r="357">
          <cell r="C357" t="str">
            <v>10 월</v>
          </cell>
          <cell r="D357" t="str">
            <v>고무플라</v>
          </cell>
          <cell r="F357">
            <v>50835.45</v>
          </cell>
        </row>
        <row r="358">
          <cell r="C358" t="str">
            <v>10 월</v>
          </cell>
          <cell r="D358" t="str">
            <v>요업</v>
          </cell>
          <cell r="F358">
            <v>81447.539000000004</v>
          </cell>
        </row>
        <row r="359">
          <cell r="C359" t="str">
            <v>10 월</v>
          </cell>
          <cell r="D359" t="str">
            <v>유리</v>
          </cell>
          <cell r="F359">
            <v>30454.282999999999</v>
          </cell>
        </row>
        <row r="360">
          <cell r="C360" t="str">
            <v>10 월</v>
          </cell>
          <cell r="D360" t="str">
            <v>시멘트</v>
          </cell>
          <cell r="F360">
            <v>50993.256000000001</v>
          </cell>
        </row>
        <row r="361">
          <cell r="C361" t="str">
            <v>10 월</v>
          </cell>
          <cell r="D361" t="str">
            <v>1차금속</v>
          </cell>
          <cell r="F361">
            <v>1001047.454</v>
          </cell>
        </row>
        <row r="362">
          <cell r="C362" t="str">
            <v>10 월</v>
          </cell>
          <cell r="D362" t="str">
            <v>조립금속</v>
          </cell>
          <cell r="F362">
            <v>47666.752</v>
          </cell>
        </row>
        <row r="363">
          <cell r="C363" t="str">
            <v>10 월</v>
          </cell>
          <cell r="D363" t="str">
            <v>기타기계</v>
          </cell>
          <cell r="F363">
            <v>44378.455999999998</v>
          </cell>
        </row>
        <row r="364">
          <cell r="C364" t="str">
            <v>10 월</v>
          </cell>
          <cell r="D364" t="str">
            <v>사무기기</v>
          </cell>
          <cell r="F364">
            <v>1429.6949999999999</v>
          </cell>
        </row>
        <row r="365">
          <cell r="C365" t="str">
            <v>10 월</v>
          </cell>
          <cell r="D365" t="str">
            <v>전기기기</v>
          </cell>
          <cell r="F365">
            <v>41355.305999999997</v>
          </cell>
        </row>
        <row r="366">
          <cell r="C366" t="str">
            <v>10 월</v>
          </cell>
          <cell r="D366" t="str">
            <v>영상음향</v>
          </cell>
          <cell r="F366">
            <v>435806.45500000002</v>
          </cell>
        </row>
        <row r="367">
          <cell r="C367" t="str">
            <v>10 월</v>
          </cell>
          <cell r="D367" t="str">
            <v>의료광학</v>
          </cell>
          <cell r="F367">
            <v>11639.44</v>
          </cell>
        </row>
        <row r="368">
          <cell r="C368" t="str">
            <v>10 월</v>
          </cell>
          <cell r="D368" t="str">
            <v>자동차</v>
          </cell>
          <cell r="F368">
            <v>137547.19</v>
          </cell>
        </row>
        <row r="369">
          <cell r="C369" t="str">
            <v>10 월</v>
          </cell>
          <cell r="D369" t="str">
            <v>기타운송</v>
          </cell>
          <cell r="F369">
            <v>8405.0429999999997</v>
          </cell>
        </row>
        <row r="370">
          <cell r="C370" t="str">
            <v>10 월</v>
          </cell>
          <cell r="D370" t="str">
            <v>가구및기타</v>
          </cell>
          <cell r="F370">
            <v>2688.9459999999999</v>
          </cell>
        </row>
        <row r="371">
          <cell r="C371" t="str">
            <v>10 월</v>
          </cell>
          <cell r="D371" t="str">
            <v>재생재료</v>
          </cell>
          <cell r="F371">
            <v>5298.5360000000001</v>
          </cell>
        </row>
        <row r="372">
          <cell r="C372" t="str">
            <v>11 월</v>
          </cell>
          <cell r="D372" t="str">
            <v>총계</v>
          </cell>
          <cell r="F372">
            <v>2540063.9449999998</v>
          </cell>
        </row>
        <row r="373">
          <cell r="C373" t="str">
            <v>11 월</v>
          </cell>
          <cell r="D373" t="str">
            <v>농수산업계</v>
          </cell>
          <cell r="F373">
            <v>107576.632</v>
          </cell>
        </row>
        <row r="374">
          <cell r="C374" t="str">
            <v>11 월</v>
          </cell>
          <cell r="D374" t="str">
            <v>농업임업</v>
          </cell>
          <cell r="F374">
            <v>99900.782999999996</v>
          </cell>
        </row>
        <row r="375">
          <cell r="C375" t="str">
            <v>11 월</v>
          </cell>
          <cell r="D375" t="str">
            <v>어업</v>
          </cell>
          <cell r="F375">
            <v>7675.8490000000002</v>
          </cell>
        </row>
        <row r="376">
          <cell r="C376" t="str">
            <v>11 월</v>
          </cell>
          <cell r="D376" t="str">
            <v>광업계</v>
          </cell>
          <cell r="F376">
            <v>12704.057000000001</v>
          </cell>
        </row>
        <row r="377">
          <cell r="C377" t="str">
            <v>11 월</v>
          </cell>
          <cell r="D377" t="str">
            <v>석탄원유</v>
          </cell>
          <cell r="F377">
            <v>561.13499999999999</v>
          </cell>
        </row>
        <row r="378">
          <cell r="C378" t="str">
            <v>11 월</v>
          </cell>
          <cell r="D378" t="str">
            <v>금속비금속</v>
          </cell>
          <cell r="F378">
            <v>12142.922</v>
          </cell>
        </row>
        <row r="379">
          <cell r="C379" t="str">
            <v>11 월</v>
          </cell>
          <cell r="D379" t="str">
            <v>제조업계</v>
          </cell>
          <cell r="F379">
            <v>2419783.2560000001</v>
          </cell>
        </row>
        <row r="380">
          <cell r="C380" t="str">
            <v>11 월</v>
          </cell>
          <cell r="D380" t="str">
            <v>식료품계</v>
          </cell>
          <cell r="F380">
            <v>40974.196000000004</v>
          </cell>
        </row>
        <row r="381">
          <cell r="C381" t="str">
            <v>11 월</v>
          </cell>
          <cell r="D381" t="str">
            <v>식료품제조</v>
          </cell>
          <cell r="F381">
            <v>35289.222999999998</v>
          </cell>
        </row>
        <row r="382">
          <cell r="C382" t="str">
            <v>11 월</v>
          </cell>
          <cell r="D382" t="str">
            <v>음료품제조</v>
          </cell>
          <cell r="F382">
            <v>2962.9740000000002</v>
          </cell>
        </row>
        <row r="383">
          <cell r="C383" t="str">
            <v>11 월</v>
          </cell>
          <cell r="D383" t="str">
            <v>담배제조업</v>
          </cell>
          <cell r="F383">
            <v>2721.9989999999998</v>
          </cell>
        </row>
        <row r="384">
          <cell r="C384" t="str">
            <v>11 월</v>
          </cell>
          <cell r="D384" t="str">
            <v>섬유의복계</v>
          </cell>
          <cell r="F384">
            <v>341396.63099999999</v>
          </cell>
        </row>
        <row r="385">
          <cell r="C385" t="str">
            <v>11 월</v>
          </cell>
          <cell r="D385" t="str">
            <v>섬유</v>
          </cell>
          <cell r="F385">
            <v>339404.64399999997</v>
          </cell>
        </row>
        <row r="386">
          <cell r="C386" t="str">
            <v>11 월</v>
          </cell>
          <cell r="D386" t="str">
            <v>의복모피</v>
          </cell>
          <cell r="F386">
            <v>857.149</v>
          </cell>
        </row>
        <row r="387">
          <cell r="C387" t="str">
            <v>11 월</v>
          </cell>
          <cell r="D387" t="str">
            <v>가죽신발</v>
          </cell>
          <cell r="F387">
            <v>1134.838</v>
          </cell>
        </row>
        <row r="388">
          <cell r="C388" t="str">
            <v>11 월</v>
          </cell>
          <cell r="D388" t="str">
            <v>목재나무</v>
          </cell>
          <cell r="F388">
            <v>5287.5910000000003</v>
          </cell>
        </row>
        <row r="389">
          <cell r="C389" t="str">
            <v>11 월</v>
          </cell>
          <cell r="D389" t="str">
            <v>펄프종이</v>
          </cell>
          <cell r="F389">
            <v>25078.893</v>
          </cell>
        </row>
        <row r="390">
          <cell r="C390" t="str">
            <v>11 월</v>
          </cell>
          <cell r="D390" t="str">
            <v>출판인쇄</v>
          </cell>
          <cell r="F390">
            <v>3349.2420000000002</v>
          </cell>
        </row>
        <row r="391">
          <cell r="C391" t="str">
            <v>11 월</v>
          </cell>
          <cell r="D391" t="str">
            <v>석유화학계</v>
          </cell>
          <cell r="F391">
            <v>214488.47</v>
          </cell>
        </row>
        <row r="392">
          <cell r="C392" t="str">
            <v>11 월</v>
          </cell>
          <cell r="D392" t="str">
            <v>석유정제</v>
          </cell>
          <cell r="F392">
            <v>3054.98</v>
          </cell>
        </row>
        <row r="393">
          <cell r="C393" t="str">
            <v>11 월</v>
          </cell>
          <cell r="D393" t="str">
            <v>화학제품</v>
          </cell>
          <cell r="F393">
            <v>159048.16899999999</v>
          </cell>
        </row>
        <row r="394">
          <cell r="C394" t="str">
            <v>11 월</v>
          </cell>
          <cell r="D394" t="str">
            <v>고무플라</v>
          </cell>
          <cell r="F394">
            <v>52385.321000000004</v>
          </cell>
        </row>
        <row r="395">
          <cell r="C395" t="str">
            <v>11 월</v>
          </cell>
          <cell r="D395" t="str">
            <v>요업</v>
          </cell>
          <cell r="F395">
            <v>83881.820999999996</v>
          </cell>
        </row>
        <row r="396">
          <cell r="C396" t="str">
            <v>11 월</v>
          </cell>
          <cell r="D396" t="str">
            <v>유리</v>
          </cell>
          <cell r="F396">
            <v>29763.758000000002</v>
          </cell>
        </row>
        <row r="397">
          <cell r="C397" t="str">
            <v>11 월</v>
          </cell>
          <cell r="D397" t="str">
            <v>시멘트</v>
          </cell>
          <cell r="F397">
            <v>54118.063000000002</v>
          </cell>
        </row>
        <row r="398">
          <cell r="C398" t="str">
            <v>11 월</v>
          </cell>
          <cell r="D398" t="str">
            <v>1차금속</v>
          </cell>
          <cell r="F398">
            <v>972847.57799999998</v>
          </cell>
        </row>
        <row r="399">
          <cell r="C399" t="str">
            <v>11 월</v>
          </cell>
          <cell r="D399" t="str">
            <v>조립금속</v>
          </cell>
          <cell r="F399">
            <v>52160.947</v>
          </cell>
        </row>
        <row r="400">
          <cell r="C400" t="str">
            <v>11 월</v>
          </cell>
          <cell r="D400" t="str">
            <v>기타기계</v>
          </cell>
          <cell r="F400">
            <v>50692.985000000001</v>
          </cell>
        </row>
        <row r="401">
          <cell r="C401" t="str">
            <v>11 월</v>
          </cell>
          <cell r="D401" t="str">
            <v>사무기기</v>
          </cell>
          <cell r="F401">
            <v>1404.9929999999999</v>
          </cell>
        </row>
        <row r="402">
          <cell r="C402" t="str">
            <v>11 월</v>
          </cell>
          <cell r="D402" t="str">
            <v>전기기기</v>
          </cell>
          <cell r="F402">
            <v>42100.62</v>
          </cell>
        </row>
        <row r="403">
          <cell r="C403" t="str">
            <v>11 월</v>
          </cell>
          <cell r="D403" t="str">
            <v>영상음향</v>
          </cell>
          <cell r="F403">
            <v>407396.44699999999</v>
          </cell>
        </row>
        <row r="404">
          <cell r="C404" t="str">
            <v>11 월</v>
          </cell>
          <cell r="D404" t="str">
            <v>의료광학</v>
          </cell>
          <cell r="F404">
            <v>12177.637000000001</v>
          </cell>
        </row>
        <row r="405">
          <cell r="C405" t="str">
            <v>11 월</v>
          </cell>
          <cell r="D405" t="str">
            <v>자동차</v>
          </cell>
          <cell r="F405">
            <v>148223.41800000001</v>
          </cell>
        </row>
        <row r="406">
          <cell r="C406" t="str">
            <v>11 월</v>
          </cell>
          <cell r="D406" t="str">
            <v>기타운송</v>
          </cell>
          <cell r="F406">
            <v>8742.7759999999998</v>
          </cell>
        </row>
        <row r="407">
          <cell r="C407" t="str">
            <v>11 월</v>
          </cell>
          <cell r="D407" t="str">
            <v>가구및기타</v>
          </cell>
          <cell r="F407">
            <v>3460.7640000000001</v>
          </cell>
        </row>
        <row r="408">
          <cell r="C408" t="str">
            <v>11 월</v>
          </cell>
          <cell r="D408" t="str">
            <v>재생재료</v>
          </cell>
          <cell r="F408">
            <v>6118.2470000000003</v>
          </cell>
        </row>
        <row r="409">
          <cell r="C409" t="str">
            <v>12 월</v>
          </cell>
          <cell r="D409" t="str">
            <v>총계</v>
          </cell>
          <cell r="F409">
            <v>2659385.9670000002</v>
          </cell>
        </row>
        <row r="410">
          <cell r="C410" t="str">
            <v>12 월</v>
          </cell>
          <cell r="D410" t="str">
            <v>농수산업계</v>
          </cell>
          <cell r="F410">
            <v>88231.801999999996</v>
          </cell>
        </row>
        <row r="411">
          <cell r="C411" t="str">
            <v>12 월</v>
          </cell>
          <cell r="D411" t="str">
            <v>농업임업</v>
          </cell>
          <cell r="F411">
            <v>80801.84</v>
          </cell>
        </row>
        <row r="412">
          <cell r="C412" t="str">
            <v>12 월</v>
          </cell>
          <cell r="D412" t="str">
            <v>어업</v>
          </cell>
          <cell r="F412">
            <v>7429.9620000000004</v>
          </cell>
        </row>
        <row r="413">
          <cell r="C413" t="str">
            <v>12 월</v>
          </cell>
          <cell r="D413" t="str">
            <v>광업계</v>
          </cell>
          <cell r="F413">
            <v>13827.653</v>
          </cell>
        </row>
        <row r="414">
          <cell r="C414" t="str">
            <v>12 월</v>
          </cell>
          <cell r="D414" t="str">
            <v>석탄원유</v>
          </cell>
          <cell r="F414">
            <v>610.53</v>
          </cell>
        </row>
        <row r="415">
          <cell r="C415" t="str">
            <v>12 월</v>
          </cell>
          <cell r="D415" t="str">
            <v>금속비금속</v>
          </cell>
          <cell r="F415">
            <v>13217.123</v>
          </cell>
        </row>
        <row r="416">
          <cell r="C416" t="str">
            <v>12 월</v>
          </cell>
          <cell r="D416" t="str">
            <v>제조업계</v>
          </cell>
          <cell r="F416">
            <v>2557326.5120000001</v>
          </cell>
        </row>
        <row r="417">
          <cell r="C417" t="str">
            <v>12 월</v>
          </cell>
          <cell r="D417" t="str">
            <v>식료품계</v>
          </cell>
          <cell r="F417">
            <v>40266.576000000001</v>
          </cell>
        </row>
        <row r="418">
          <cell r="C418" t="str">
            <v>12 월</v>
          </cell>
          <cell r="D418" t="str">
            <v>식료품제조</v>
          </cell>
          <cell r="F418">
            <v>34012.313000000002</v>
          </cell>
        </row>
        <row r="419">
          <cell r="C419" t="str">
            <v>12 월</v>
          </cell>
          <cell r="D419" t="str">
            <v>음료품제조</v>
          </cell>
          <cell r="F419">
            <v>3105.4639999999999</v>
          </cell>
        </row>
        <row r="420">
          <cell r="C420" t="str">
            <v>12 월</v>
          </cell>
          <cell r="D420" t="str">
            <v>담배제조업</v>
          </cell>
          <cell r="F420">
            <v>3148.799</v>
          </cell>
        </row>
        <row r="421">
          <cell r="C421" t="str">
            <v>12 월</v>
          </cell>
          <cell r="D421" t="str">
            <v>섬유의복계</v>
          </cell>
          <cell r="F421">
            <v>341965.60800000001</v>
          </cell>
        </row>
        <row r="422">
          <cell r="C422" t="str">
            <v>12 월</v>
          </cell>
          <cell r="D422" t="str">
            <v>섬유</v>
          </cell>
          <cell r="F422">
            <v>339841.9</v>
          </cell>
        </row>
        <row r="423">
          <cell r="C423" t="str">
            <v>12 월</v>
          </cell>
          <cell r="D423" t="str">
            <v>의복모피</v>
          </cell>
          <cell r="F423">
            <v>869.93600000000004</v>
          </cell>
        </row>
        <row r="424">
          <cell r="C424" t="str">
            <v>12 월</v>
          </cell>
          <cell r="D424" t="str">
            <v>가죽신발</v>
          </cell>
          <cell r="F424">
            <v>1253.7719999999999</v>
          </cell>
        </row>
        <row r="425">
          <cell r="C425" t="str">
            <v>12 월</v>
          </cell>
          <cell r="D425" t="str">
            <v>목재나무</v>
          </cell>
          <cell r="F425">
            <v>5615.6940000000004</v>
          </cell>
        </row>
        <row r="426">
          <cell r="C426" t="str">
            <v>12 월</v>
          </cell>
          <cell r="D426" t="str">
            <v>펄프종이</v>
          </cell>
          <cell r="F426">
            <v>24242.751</v>
          </cell>
        </row>
        <row r="427">
          <cell r="C427" t="str">
            <v>12 월</v>
          </cell>
          <cell r="D427" t="str">
            <v>출판인쇄</v>
          </cell>
          <cell r="F427">
            <v>3628.2910000000002</v>
          </cell>
        </row>
        <row r="428">
          <cell r="C428" t="str">
            <v>12 월</v>
          </cell>
          <cell r="D428" t="str">
            <v>석유화학계</v>
          </cell>
          <cell r="F428">
            <v>221976.44399999999</v>
          </cell>
        </row>
        <row r="429">
          <cell r="C429" t="str">
            <v>12 월</v>
          </cell>
          <cell r="D429" t="str">
            <v>석유정제</v>
          </cell>
          <cell r="F429">
            <v>3169.9250000000002</v>
          </cell>
        </row>
        <row r="430">
          <cell r="C430" t="str">
            <v>12 월</v>
          </cell>
          <cell r="D430" t="str">
            <v>화학제품</v>
          </cell>
          <cell r="F430">
            <v>163452.49</v>
          </cell>
        </row>
        <row r="431">
          <cell r="C431" t="str">
            <v>12 월</v>
          </cell>
          <cell r="D431" t="str">
            <v>고무플라</v>
          </cell>
          <cell r="F431">
            <v>55354.029000000002</v>
          </cell>
        </row>
        <row r="432">
          <cell r="C432" t="str">
            <v>12 월</v>
          </cell>
          <cell r="D432" t="str">
            <v>요업</v>
          </cell>
          <cell r="F432">
            <v>87756.536999999997</v>
          </cell>
        </row>
        <row r="433">
          <cell r="C433" t="str">
            <v>12 월</v>
          </cell>
          <cell r="D433" t="str">
            <v>유리</v>
          </cell>
          <cell r="F433">
            <v>31116.031999999999</v>
          </cell>
        </row>
        <row r="434">
          <cell r="C434" t="str">
            <v>12 월</v>
          </cell>
          <cell r="D434" t="str">
            <v>시멘트</v>
          </cell>
          <cell r="F434">
            <v>56640.504999999997</v>
          </cell>
        </row>
        <row r="435">
          <cell r="C435" t="str">
            <v>12 월</v>
          </cell>
          <cell r="D435" t="str">
            <v>1차금속</v>
          </cell>
          <cell r="F435">
            <v>1040567.57</v>
          </cell>
        </row>
        <row r="436">
          <cell r="C436" t="str">
            <v>12 월</v>
          </cell>
          <cell r="D436" t="str">
            <v>조립금속</v>
          </cell>
          <cell r="F436">
            <v>58959.144</v>
          </cell>
        </row>
        <row r="437">
          <cell r="C437" t="str">
            <v>12 월</v>
          </cell>
          <cell r="D437" t="str">
            <v>기타기계</v>
          </cell>
          <cell r="F437">
            <v>56244.588000000003</v>
          </cell>
        </row>
        <row r="438">
          <cell r="C438" t="str">
            <v>12 월</v>
          </cell>
          <cell r="D438" t="str">
            <v>사무기기</v>
          </cell>
          <cell r="F438">
            <v>1534.509</v>
          </cell>
        </row>
        <row r="439">
          <cell r="C439" t="str">
            <v>12 월</v>
          </cell>
          <cell r="D439" t="str">
            <v>전기기기</v>
          </cell>
          <cell r="F439">
            <v>50062.358999999997</v>
          </cell>
        </row>
        <row r="440">
          <cell r="C440" t="str">
            <v>12 월</v>
          </cell>
          <cell r="D440" t="str">
            <v>영상음향</v>
          </cell>
          <cell r="F440">
            <v>433873.30300000001</v>
          </cell>
        </row>
        <row r="441">
          <cell r="C441" t="str">
            <v>12 월</v>
          </cell>
          <cell r="D441" t="str">
            <v>의료광학</v>
          </cell>
          <cell r="F441">
            <v>13351.67</v>
          </cell>
        </row>
        <row r="442">
          <cell r="C442" t="str">
            <v>12 월</v>
          </cell>
          <cell r="D442" t="str">
            <v>자동차</v>
          </cell>
          <cell r="F442">
            <v>157600.16899999999</v>
          </cell>
        </row>
        <row r="443">
          <cell r="C443" t="str">
            <v>12 월</v>
          </cell>
          <cell r="D443" t="str">
            <v>기타운송</v>
          </cell>
          <cell r="F443">
            <v>9382.5300000000007</v>
          </cell>
        </row>
        <row r="444">
          <cell r="C444" t="str">
            <v>12 월</v>
          </cell>
          <cell r="D444" t="str">
            <v>가구및기타</v>
          </cell>
          <cell r="F444">
            <v>3914.4650000000001</v>
          </cell>
        </row>
        <row r="445">
          <cell r="C445" t="str">
            <v>12 월</v>
          </cell>
          <cell r="D445" t="str">
            <v>재생재료</v>
          </cell>
          <cell r="F445">
            <v>6384.3040000000001</v>
          </cell>
        </row>
      </sheetData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발전현황"/>
      <sheetName val="2.용도별전력사용량"/>
      <sheetName val="3.제조업중분류별전력사용량"/>
      <sheetName val="원본"/>
      <sheetName val="xxxxxxxx"/>
    </sheetNames>
    <sheetDataSet>
      <sheetData sheetId="0"/>
      <sheetData sheetId="1"/>
      <sheetData sheetId="2"/>
      <sheetData sheetId="3"/>
      <sheetData sheetId="4"/>
      <sheetData sheetId="5">
        <row r="1">
          <cell r="C1" t="str">
            <v>합체</v>
          </cell>
          <cell r="D1" t="str">
            <v>분류별</v>
          </cell>
          <cell r="F1" t="str">
            <v>판매량</v>
          </cell>
        </row>
        <row r="2">
          <cell r="C2" t="str">
            <v>1 월</v>
          </cell>
          <cell r="D2" t="str">
            <v>총계</v>
          </cell>
          <cell r="F2">
            <v>2530846.355</v>
          </cell>
        </row>
        <row r="3">
          <cell r="C3" t="str">
            <v>1 월</v>
          </cell>
          <cell r="D3" t="str">
            <v>농수산업계</v>
          </cell>
          <cell r="F3">
            <v>103368.546</v>
          </cell>
        </row>
        <row r="4">
          <cell r="C4" t="str">
            <v>1 월</v>
          </cell>
          <cell r="D4" t="str">
            <v>농업임업</v>
          </cell>
          <cell r="F4">
            <v>96141.535000000003</v>
          </cell>
        </row>
        <row r="5">
          <cell r="C5" t="str">
            <v>1 월</v>
          </cell>
          <cell r="D5" t="str">
            <v>어업</v>
          </cell>
          <cell r="F5">
            <v>7227.0110000000004</v>
          </cell>
        </row>
        <row r="6">
          <cell r="C6" t="str">
            <v>1 월</v>
          </cell>
          <cell r="D6" t="str">
            <v>광업계</v>
          </cell>
          <cell r="F6">
            <v>12523.892</v>
          </cell>
        </row>
        <row r="7">
          <cell r="C7" t="str">
            <v>1 월</v>
          </cell>
          <cell r="D7" t="str">
            <v>석탄원유</v>
          </cell>
          <cell r="F7">
            <v>593.64400000000001</v>
          </cell>
        </row>
        <row r="8">
          <cell r="C8" t="str">
            <v>1 월</v>
          </cell>
          <cell r="D8" t="str">
            <v>금속비금속</v>
          </cell>
          <cell r="F8">
            <v>11930.248</v>
          </cell>
        </row>
        <row r="9">
          <cell r="C9" t="str">
            <v>1 월</v>
          </cell>
          <cell r="D9" t="str">
            <v>제조업계</v>
          </cell>
          <cell r="F9">
            <v>2414953.9169999999</v>
          </cell>
        </row>
        <row r="10">
          <cell r="C10" t="str">
            <v>1 월</v>
          </cell>
          <cell r="D10" t="str">
            <v>식료품계</v>
          </cell>
          <cell r="F10">
            <v>36844.391000000003</v>
          </cell>
        </row>
        <row r="11">
          <cell r="C11" t="str">
            <v>1 월</v>
          </cell>
          <cell r="D11" t="str">
            <v>식료품제조</v>
          </cell>
          <cell r="F11">
            <v>31195.537</v>
          </cell>
        </row>
        <row r="12">
          <cell r="C12" t="str">
            <v>1 월</v>
          </cell>
          <cell r="D12" t="str">
            <v>음료품제조</v>
          </cell>
          <cell r="F12">
            <v>2903.1210000000001</v>
          </cell>
        </row>
        <row r="13">
          <cell r="C13" t="str">
            <v>1 월</v>
          </cell>
          <cell r="D13" t="str">
            <v>담배제조업</v>
          </cell>
          <cell r="F13">
            <v>2745.7330000000002</v>
          </cell>
        </row>
        <row r="14">
          <cell r="C14" t="str">
            <v>1 월</v>
          </cell>
          <cell r="D14" t="str">
            <v>섬유의복계</v>
          </cell>
          <cell r="F14">
            <v>335688.495</v>
          </cell>
        </row>
        <row r="15">
          <cell r="C15" t="str">
            <v>1 월</v>
          </cell>
          <cell r="D15" t="str">
            <v>섬유</v>
          </cell>
          <cell r="F15">
            <v>333520.09100000001</v>
          </cell>
        </row>
        <row r="16">
          <cell r="C16" t="str">
            <v>1 월</v>
          </cell>
          <cell r="D16" t="str">
            <v>의복모피</v>
          </cell>
          <cell r="F16">
            <v>686.00099999999998</v>
          </cell>
        </row>
        <row r="17">
          <cell r="C17" t="str">
            <v>1 월</v>
          </cell>
          <cell r="D17" t="str">
            <v>가죽신발</v>
          </cell>
          <cell r="F17">
            <v>1482.403</v>
          </cell>
        </row>
        <row r="18">
          <cell r="C18" t="str">
            <v>1 월</v>
          </cell>
          <cell r="D18" t="str">
            <v>목재나무</v>
          </cell>
          <cell r="F18">
            <v>5695.2650000000003</v>
          </cell>
        </row>
        <row r="19">
          <cell r="C19" t="str">
            <v>1 월</v>
          </cell>
          <cell r="D19" t="str">
            <v>펄프종이</v>
          </cell>
          <cell r="F19">
            <v>24755.666000000001</v>
          </cell>
        </row>
        <row r="20">
          <cell r="C20" t="str">
            <v>1 월</v>
          </cell>
          <cell r="D20" t="str">
            <v>출판인쇄</v>
          </cell>
          <cell r="F20">
            <v>3623.5219999999999</v>
          </cell>
        </row>
        <row r="21">
          <cell r="C21" t="str">
            <v>1 월</v>
          </cell>
          <cell r="D21" t="str">
            <v>석유화학계</v>
          </cell>
          <cell r="F21">
            <v>200162.95800000001</v>
          </cell>
        </row>
        <row r="22">
          <cell r="C22" t="str">
            <v>1 월</v>
          </cell>
          <cell r="D22" t="str">
            <v>석유정제</v>
          </cell>
          <cell r="F22">
            <v>3172.5320000000002</v>
          </cell>
        </row>
        <row r="23">
          <cell r="C23" t="str">
            <v>1 월</v>
          </cell>
          <cell r="D23" t="str">
            <v>화학제품</v>
          </cell>
          <cell r="F23">
            <v>146744.272</v>
          </cell>
        </row>
        <row r="24">
          <cell r="C24" t="str">
            <v>1 월</v>
          </cell>
          <cell r="D24" t="str">
            <v>고무플라</v>
          </cell>
          <cell r="F24">
            <v>50246.154000000002</v>
          </cell>
        </row>
        <row r="25">
          <cell r="C25" t="str">
            <v>1 월</v>
          </cell>
          <cell r="D25" t="str">
            <v>요업</v>
          </cell>
          <cell r="F25">
            <v>79221.645999999993</v>
          </cell>
        </row>
        <row r="26">
          <cell r="C26" t="str">
            <v>1 월</v>
          </cell>
          <cell r="D26" t="str">
            <v>유리</v>
          </cell>
          <cell r="F26">
            <v>29397.592000000001</v>
          </cell>
        </row>
        <row r="27">
          <cell r="C27" t="str">
            <v>1 월</v>
          </cell>
          <cell r="D27" t="str">
            <v>시멘트</v>
          </cell>
          <cell r="F27">
            <v>49824.053999999996</v>
          </cell>
        </row>
        <row r="28">
          <cell r="C28" t="str">
            <v>1 월</v>
          </cell>
          <cell r="D28" t="str">
            <v>1차금속</v>
          </cell>
          <cell r="F28">
            <v>1010914.024</v>
          </cell>
        </row>
        <row r="29">
          <cell r="C29" t="str">
            <v>1 월</v>
          </cell>
          <cell r="D29" t="str">
            <v>조립금속</v>
          </cell>
          <cell r="F29">
            <v>60892.584000000003</v>
          </cell>
        </row>
        <row r="30">
          <cell r="C30" t="str">
            <v>1 월</v>
          </cell>
          <cell r="D30" t="str">
            <v>기타기계</v>
          </cell>
          <cell r="F30">
            <v>44148.711000000003</v>
          </cell>
        </row>
        <row r="31">
          <cell r="C31" t="str">
            <v>1 월</v>
          </cell>
          <cell r="D31" t="str">
            <v>사무기기</v>
          </cell>
          <cell r="F31">
            <v>1768.6489999999999</v>
          </cell>
        </row>
        <row r="32">
          <cell r="C32" t="str">
            <v>1 월</v>
          </cell>
          <cell r="D32" t="str">
            <v>전기기기</v>
          </cell>
          <cell r="F32">
            <v>40451.919999999998</v>
          </cell>
        </row>
        <row r="33">
          <cell r="C33" t="str">
            <v>1 월</v>
          </cell>
          <cell r="D33" t="str">
            <v>영상음향</v>
          </cell>
          <cell r="F33">
            <v>401837.10100000002</v>
          </cell>
        </row>
        <row r="34">
          <cell r="C34" t="str">
            <v>1 월</v>
          </cell>
          <cell r="D34" t="str">
            <v>의료광학</v>
          </cell>
          <cell r="F34">
            <v>12340.767</v>
          </cell>
        </row>
        <row r="35">
          <cell r="C35" t="str">
            <v>1 월</v>
          </cell>
          <cell r="D35" t="str">
            <v>자동차</v>
          </cell>
          <cell r="F35">
            <v>138490.67800000001</v>
          </cell>
        </row>
        <row r="36">
          <cell r="C36" t="str">
            <v>1 월</v>
          </cell>
          <cell r="D36" t="str">
            <v>기타운송</v>
          </cell>
          <cell r="F36">
            <v>8852.07</v>
          </cell>
        </row>
        <row r="37">
          <cell r="C37" t="str">
            <v>1 월</v>
          </cell>
          <cell r="D37" t="str">
            <v>가구및기타</v>
          </cell>
          <cell r="F37">
            <v>3478.0740000000001</v>
          </cell>
        </row>
        <row r="38">
          <cell r="C38" t="str">
            <v>1 월</v>
          </cell>
          <cell r="D38" t="str">
            <v>재생재료</v>
          </cell>
          <cell r="F38">
            <v>5787.3959999999997</v>
          </cell>
        </row>
        <row r="39">
          <cell r="C39" t="str">
            <v>2 월</v>
          </cell>
          <cell r="D39" t="str">
            <v>총계</v>
          </cell>
          <cell r="F39">
            <v>2313908.5150000001</v>
          </cell>
        </row>
        <row r="40">
          <cell r="C40" t="str">
            <v>2 월</v>
          </cell>
          <cell r="D40" t="str">
            <v>농수산업계</v>
          </cell>
          <cell r="F40">
            <v>102757.497</v>
          </cell>
        </row>
        <row r="41">
          <cell r="C41" t="str">
            <v>2 월</v>
          </cell>
          <cell r="D41" t="str">
            <v>농업임업</v>
          </cell>
          <cell r="F41">
            <v>95747.331999999995</v>
          </cell>
        </row>
        <row r="42">
          <cell r="C42" t="str">
            <v>2 월</v>
          </cell>
          <cell r="D42" t="str">
            <v>어업</v>
          </cell>
          <cell r="F42">
            <v>7010.165</v>
          </cell>
        </row>
        <row r="43">
          <cell r="C43" t="str">
            <v>2 월</v>
          </cell>
          <cell r="D43" t="str">
            <v>광업계</v>
          </cell>
          <cell r="F43">
            <v>11072.861999999999</v>
          </cell>
        </row>
        <row r="44">
          <cell r="C44" t="str">
            <v>2 월</v>
          </cell>
          <cell r="D44" t="str">
            <v>석탄원유</v>
          </cell>
          <cell r="F44">
            <v>550.24099999999999</v>
          </cell>
        </row>
        <row r="45">
          <cell r="C45" t="str">
            <v>2 월</v>
          </cell>
          <cell r="D45" t="str">
            <v>금속비금속</v>
          </cell>
          <cell r="F45">
            <v>10522.620999999999</v>
          </cell>
        </row>
        <row r="46">
          <cell r="C46" t="str">
            <v>2 월</v>
          </cell>
          <cell r="D46" t="str">
            <v>제조업계</v>
          </cell>
          <cell r="F46">
            <v>2200078.156</v>
          </cell>
        </row>
        <row r="47">
          <cell r="C47" t="str">
            <v>2 월</v>
          </cell>
          <cell r="D47" t="str">
            <v>식료품계</v>
          </cell>
          <cell r="F47">
            <v>35013.321000000004</v>
          </cell>
        </row>
        <row r="48">
          <cell r="C48" t="str">
            <v>2 월</v>
          </cell>
          <cell r="D48" t="str">
            <v>식료품제조</v>
          </cell>
          <cell r="F48">
            <v>30445.861000000001</v>
          </cell>
        </row>
        <row r="49">
          <cell r="C49" t="str">
            <v>2 월</v>
          </cell>
          <cell r="D49" t="str">
            <v>음료품제조</v>
          </cell>
          <cell r="F49">
            <v>2568.9499999999998</v>
          </cell>
        </row>
        <row r="50">
          <cell r="C50" t="str">
            <v>2 월</v>
          </cell>
          <cell r="D50" t="str">
            <v>담배제조업</v>
          </cell>
          <cell r="F50">
            <v>1998.51</v>
          </cell>
        </row>
        <row r="51">
          <cell r="C51" t="str">
            <v>2 월</v>
          </cell>
          <cell r="D51" t="str">
            <v>섬유의복계</v>
          </cell>
          <cell r="F51">
            <v>305931.33100000001</v>
          </cell>
        </row>
        <row r="52">
          <cell r="C52" t="str">
            <v>2 월</v>
          </cell>
          <cell r="D52" t="str">
            <v>섬유</v>
          </cell>
          <cell r="F52">
            <v>303829.185</v>
          </cell>
        </row>
        <row r="53">
          <cell r="C53" t="str">
            <v>2 월</v>
          </cell>
          <cell r="D53" t="str">
            <v>의복모피</v>
          </cell>
          <cell r="F53">
            <v>704.85799999999995</v>
          </cell>
        </row>
        <row r="54">
          <cell r="C54" t="str">
            <v>2 월</v>
          </cell>
          <cell r="D54" t="str">
            <v>가죽신발</v>
          </cell>
          <cell r="F54">
            <v>1397.288</v>
          </cell>
        </row>
        <row r="55">
          <cell r="C55" t="str">
            <v>2 월</v>
          </cell>
          <cell r="D55" t="str">
            <v>목재나무</v>
          </cell>
          <cell r="F55">
            <v>5279.46</v>
          </cell>
        </row>
        <row r="56">
          <cell r="C56" t="str">
            <v>2 월</v>
          </cell>
          <cell r="D56" t="str">
            <v>펄프종이</v>
          </cell>
          <cell r="F56">
            <v>21600.686000000002</v>
          </cell>
        </row>
        <row r="57">
          <cell r="C57" t="str">
            <v>2 월</v>
          </cell>
          <cell r="D57" t="str">
            <v>출판인쇄</v>
          </cell>
          <cell r="F57">
            <v>3401.326</v>
          </cell>
        </row>
        <row r="58">
          <cell r="C58" t="str">
            <v>2 월</v>
          </cell>
          <cell r="D58" t="str">
            <v>석유화학계</v>
          </cell>
          <cell r="F58">
            <v>188028.09</v>
          </cell>
        </row>
        <row r="59">
          <cell r="C59" t="str">
            <v>2 월</v>
          </cell>
          <cell r="D59" t="str">
            <v>석유정제</v>
          </cell>
          <cell r="F59">
            <v>2744.319</v>
          </cell>
        </row>
        <row r="60">
          <cell r="C60" t="str">
            <v>2 월</v>
          </cell>
          <cell r="D60" t="str">
            <v>화학제품</v>
          </cell>
          <cell r="F60">
            <v>137806.46900000001</v>
          </cell>
        </row>
        <row r="61">
          <cell r="C61" t="str">
            <v>2 월</v>
          </cell>
          <cell r="D61" t="str">
            <v>고무플라</v>
          </cell>
          <cell r="F61">
            <v>47477.302000000003</v>
          </cell>
        </row>
        <row r="62">
          <cell r="C62" t="str">
            <v>2 월</v>
          </cell>
          <cell r="D62" t="str">
            <v>요업</v>
          </cell>
          <cell r="F62">
            <v>74472.971000000005</v>
          </cell>
        </row>
        <row r="63">
          <cell r="C63" t="str">
            <v>2 월</v>
          </cell>
          <cell r="D63" t="str">
            <v>유리</v>
          </cell>
          <cell r="F63">
            <v>27446.224999999999</v>
          </cell>
        </row>
        <row r="64">
          <cell r="C64" t="str">
            <v>2 월</v>
          </cell>
          <cell r="D64" t="str">
            <v>시멘트</v>
          </cell>
          <cell r="F64">
            <v>47026.745999999999</v>
          </cell>
        </row>
        <row r="65">
          <cell r="C65" t="str">
            <v>2 월</v>
          </cell>
          <cell r="D65" t="str">
            <v>1차금속</v>
          </cell>
          <cell r="F65">
            <v>901007.91399999999</v>
          </cell>
        </row>
        <row r="66">
          <cell r="C66" t="str">
            <v>2 월</v>
          </cell>
          <cell r="D66" t="str">
            <v>조립금속</v>
          </cell>
          <cell r="F66">
            <v>56674.192000000003</v>
          </cell>
        </row>
        <row r="67">
          <cell r="C67" t="str">
            <v>2 월</v>
          </cell>
          <cell r="D67" t="str">
            <v>기타기계</v>
          </cell>
          <cell r="F67">
            <v>42779.62</v>
          </cell>
        </row>
        <row r="68">
          <cell r="C68" t="str">
            <v>2 월</v>
          </cell>
          <cell r="D68" t="str">
            <v>사무기기</v>
          </cell>
          <cell r="F68">
            <v>1713.519</v>
          </cell>
        </row>
        <row r="69">
          <cell r="C69" t="str">
            <v>2 월</v>
          </cell>
          <cell r="D69" t="str">
            <v>전기기기</v>
          </cell>
          <cell r="F69">
            <v>37282.959999999999</v>
          </cell>
        </row>
        <row r="70">
          <cell r="C70" t="str">
            <v>2 월</v>
          </cell>
          <cell r="D70" t="str">
            <v>영상음향</v>
          </cell>
          <cell r="F70">
            <v>368665.58299999998</v>
          </cell>
        </row>
        <row r="71">
          <cell r="C71" t="str">
            <v>2 월</v>
          </cell>
          <cell r="D71" t="str">
            <v>의료광학</v>
          </cell>
          <cell r="F71">
            <v>11881.234</v>
          </cell>
        </row>
        <row r="72">
          <cell r="C72" t="str">
            <v>2 월</v>
          </cell>
          <cell r="D72" t="str">
            <v>자동차</v>
          </cell>
          <cell r="F72">
            <v>129314.91499999999</v>
          </cell>
        </row>
        <row r="73">
          <cell r="C73" t="str">
            <v>2 월</v>
          </cell>
          <cell r="D73" t="str">
            <v>기타운송</v>
          </cell>
          <cell r="F73">
            <v>8355.8619999999992</v>
          </cell>
        </row>
        <row r="74">
          <cell r="C74" t="str">
            <v>2 월</v>
          </cell>
          <cell r="D74" t="str">
            <v>가구및기타</v>
          </cell>
          <cell r="F74">
            <v>3429.4679999999998</v>
          </cell>
        </row>
        <row r="75">
          <cell r="C75" t="str">
            <v>2 월</v>
          </cell>
          <cell r="D75" t="str">
            <v>재생재료</v>
          </cell>
          <cell r="F75">
            <v>5245.7039999999997</v>
          </cell>
        </row>
        <row r="76">
          <cell r="C76" t="str">
            <v>3 월</v>
          </cell>
          <cell r="D76" t="str">
            <v>총계</v>
          </cell>
          <cell r="F76">
            <v>2459232.3080000002</v>
          </cell>
        </row>
        <row r="77">
          <cell r="C77" t="str">
            <v>3 월</v>
          </cell>
          <cell r="D77" t="str">
            <v>농수산업계</v>
          </cell>
          <cell r="F77">
            <v>85066.635999999999</v>
          </cell>
        </row>
        <row r="78">
          <cell r="C78" t="str">
            <v>3 월</v>
          </cell>
          <cell r="D78" t="str">
            <v>농업임업</v>
          </cell>
          <cell r="F78">
            <v>78882.388999999996</v>
          </cell>
        </row>
        <row r="79">
          <cell r="C79" t="str">
            <v>3 월</v>
          </cell>
          <cell r="D79" t="str">
            <v>어업</v>
          </cell>
          <cell r="F79">
            <v>6184.2470000000003</v>
          </cell>
        </row>
        <row r="80">
          <cell r="C80" t="str">
            <v>3 월</v>
          </cell>
          <cell r="D80" t="str">
            <v>광업계</v>
          </cell>
          <cell r="F80">
            <v>12383.017</v>
          </cell>
        </row>
        <row r="81">
          <cell r="C81" t="str">
            <v>3 월</v>
          </cell>
          <cell r="D81" t="str">
            <v>석탄원유</v>
          </cell>
          <cell r="F81">
            <v>680.58</v>
          </cell>
        </row>
        <row r="82">
          <cell r="C82" t="str">
            <v>3 월</v>
          </cell>
          <cell r="D82" t="str">
            <v>금속비금속</v>
          </cell>
          <cell r="F82">
            <v>11702.437</v>
          </cell>
        </row>
        <row r="83">
          <cell r="C83" t="str">
            <v>3 월</v>
          </cell>
          <cell r="D83" t="str">
            <v>제조업계</v>
          </cell>
          <cell r="F83">
            <v>2361782.6549999998</v>
          </cell>
        </row>
        <row r="84">
          <cell r="C84" t="str">
            <v>3 월</v>
          </cell>
          <cell r="D84" t="str">
            <v>식료품계</v>
          </cell>
          <cell r="F84">
            <v>34007.542000000001</v>
          </cell>
        </row>
        <row r="85">
          <cell r="C85" t="str">
            <v>3 월</v>
          </cell>
          <cell r="D85" t="str">
            <v>식료품제조</v>
          </cell>
          <cell r="F85">
            <v>28729.437999999998</v>
          </cell>
        </row>
        <row r="86">
          <cell r="C86" t="str">
            <v>3 월</v>
          </cell>
          <cell r="D86" t="str">
            <v>음료품제조</v>
          </cell>
          <cell r="F86">
            <v>2834.0949999999998</v>
          </cell>
        </row>
        <row r="87">
          <cell r="C87" t="str">
            <v>3 월</v>
          </cell>
          <cell r="D87" t="str">
            <v>담배제조업</v>
          </cell>
          <cell r="F87">
            <v>2444.009</v>
          </cell>
        </row>
        <row r="88">
          <cell r="C88" t="str">
            <v>3 월</v>
          </cell>
          <cell r="D88" t="str">
            <v>섬유의복계</v>
          </cell>
          <cell r="F88">
            <v>325398.19199999998</v>
          </cell>
        </row>
        <row r="89">
          <cell r="C89" t="str">
            <v>3 월</v>
          </cell>
          <cell r="D89" t="str">
            <v>섬유</v>
          </cell>
          <cell r="F89">
            <v>323441.41200000001</v>
          </cell>
        </row>
        <row r="90">
          <cell r="C90" t="str">
            <v>3 월</v>
          </cell>
          <cell r="D90" t="str">
            <v>의복모피</v>
          </cell>
          <cell r="F90">
            <v>637.80700000000002</v>
          </cell>
        </row>
        <row r="91">
          <cell r="C91" t="str">
            <v>3 월</v>
          </cell>
          <cell r="D91" t="str">
            <v>가죽신발</v>
          </cell>
          <cell r="F91">
            <v>1318.973</v>
          </cell>
        </row>
        <row r="92">
          <cell r="C92" t="str">
            <v>3 월</v>
          </cell>
          <cell r="D92" t="str">
            <v>목재나무</v>
          </cell>
          <cell r="F92">
            <v>5038.1030000000001</v>
          </cell>
        </row>
        <row r="93">
          <cell r="C93" t="str">
            <v>3 월</v>
          </cell>
          <cell r="D93" t="str">
            <v>펄프종이</v>
          </cell>
          <cell r="F93">
            <v>24146.375</v>
          </cell>
        </row>
        <row r="94">
          <cell r="C94" t="str">
            <v>3 월</v>
          </cell>
          <cell r="D94" t="str">
            <v>출판인쇄</v>
          </cell>
          <cell r="F94">
            <v>3285.2240000000002</v>
          </cell>
        </row>
        <row r="95">
          <cell r="C95" t="str">
            <v>3 월</v>
          </cell>
          <cell r="D95" t="str">
            <v>석유화학계</v>
          </cell>
          <cell r="F95">
            <v>201581.41800000001</v>
          </cell>
        </row>
        <row r="96">
          <cell r="C96" t="str">
            <v>3 월</v>
          </cell>
          <cell r="D96" t="str">
            <v>석유정제</v>
          </cell>
          <cell r="F96">
            <v>3109.4520000000002</v>
          </cell>
        </row>
        <row r="97">
          <cell r="C97" t="str">
            <v>3 월</v>
          </cell>
          <cell r="D97" t="str">
            <v>화학제품</v>
          </cell>
          <cell r="F97">
            <v>149594.19899999999</v>
          </cell>
        </row>
        <row r="98">
          <cell r="C98" t="str">
            <v>3 월</v>
          </cell>
          <cell r="D98" t="str">
            <v>고무플라</v>
          </cell>
          <cell r="F98">
            <v>48877.767</v>
          </cell>
        </row>
        <row r="99">
          <cell r="C99" t="str">
            <v>3 월</v>
          </cell>
          <cell r="D99" t="str">
            <v>요업</v>
          </cell>
          <cell r="F99">
            <v>79951.895999999993</v>
          </cell>
        </row>
        <row r="100">
          <cell r="C100" t="str">
            <v>3 월</v>
          </cell>
          <cell r="D100" t="str">
            <v>유리</v>
          </cell>
          <cell r="F100">
            <v>29768.751</v>
          </cell>
        </row>
        <row r="101">
          <cell r="C101" t="str">
            <v>3 월</v>
          </cell>
          <cell r="D101" t="str">
            <v>시멘트</v>
          </cell>
          <cell r="F101">
            <v>50183.144999999997</v>
          </cell>
        </row>
        <row r="102">
          <cell r="C102" t="str">
            <v>3 월</v>
          </cell>
          <cell r="D102" t="str">
            <v>1차금속</v>
          </cell>
          <cell r="F102">
            <v>968755.83299999998</v>
          </cell>
        </row>
        <row r="103">
          <cell r="C103" t="str">
            <v>3 월</v>
          </cell>
          <cell r="D103" t="str">
            <v>조립금속</v>
          </cell>
          <cell r="F103">
            <v>58833.521999999997</v>
          </cell>
        </row>
        <row r="104">
          <cell r="C104" t="str">
            <v>3 월</v>
          </cell>
          <cell r="D104" t="str">
            <v>기타기계</v>
          </cell>
          <cell r="F104">
            <v>41970.788</v>
          </cell>
        </row>
        <row r="105">
          <cell r="C105" t="str">
            <v>3 월</v>
          </cell>
          <cell r="D105" t="str">
            <v>사무기기</v>
          </cell>
          <cell r="F105">
            <v>1569.09</v>
          </cell>
        </row>
        <row r="106">
          <cell r="C106" t="str">
            <v>3 월</v>
          </cell>
          <cell r="D106" t="str">
            <v>전기기기</v>
          </cell>
          <cell r="F106">
            <v>41866.506000000001</v>
          </cell>
        </row>
        <row r="107">
          <cell r="C107" t="str">
            <v>3 월</v>
          </cell>
          <cell r="D107" t="str">
            <v>영상음향</v>
          </cell>
          <cell r="F107">
            <v>408654.39299999998</v>
          </cell>
        </row>
        <row r="108">
          <cell r="C108" t="str">
            <v>3 월</v>
          </cell>
          <cell r="D108" t="str">
            <v>의료광학</v>
          </cell>
          <cell r="F108">
            <v>13003.306</v>
          </cell>
        </row>
        <row r="109">
          <cell r="C109" t="str">
            <v>3 월</v>
          </cell>
          <cell r="D109" t="str">
            <v>자동차</v>
          </cell>
          <cell r="F109">
            <v>136427.32500000001</v>
          </cell>
        </row>
        <row r="110">
          <cell r="C110" t="str">
            <v>3 월</v>
          </cell>
          <cell r="D110" t="str">
            <v>기타운송</v>
          </cell>
          <cell r="F110">
            <v>8740.4220000000005</v>
          </cell>
        </row>
        <row r="111">
          <cell r="C111" t="str">
            <v>3 월</v>
          </cell>
          <cell r="D111" t="str">
            <v>가구및기타</v>
          </cell>
          <cell r="F111">
            <v>3352.3429999999998</v>
          </cell>
        </row>
        <row r="112">
          <cell r="C112" t="str">
            <v>3 월</v>
          </cell>
          <cell r="D112" t="str">
            <v>재생재료</v>
          </cell>
          <cell r="F112">
            <v>5200.3770000000004</v>
          </cell>
        </row>
        <row r="113">
          <cell r="C113" t="str">
            <v>4 월</v>
          </cell>
          <cell r="D113" t="str">
            <v>총계</v>
          </cell>
          <cell r="F113">
            <v>2424582.645</v>
          </cell>
        </row>
        <row r="114">
          <cell r="C114" t="str">
            <v>4 월</v>
          </cell>
          <cell r="D114" t="str">
            <v>농수산업계</v>
          </cell>
          <cell r="F114">
            <v>79420.013999999996</v>
          </cell>
        </row>
        <row r="115">
          <cell r="C115" t="str">
            <v>4 월</v>
          </cell>
          <cell r="D115" t="str">
            <v>농업임업</v>
          </cell>
          <cell r="F115">
            <v>72781.235000000001</v>
          </cell>
        </row>
        <row r="116">
          <cell r="C116" t="str">
            <v>4 월</v>
          </cell>
          <cell r="D116" t="str">
            <v>어업</v>
          </cell>
          <cell r="F116">
            <v>6638.7790000000005</v>
          </cell>
        </row>
        <row r="117">
          <cell r="C117" t="str">
            <v>4 월</v>
          </cell>
          <cell r="D117" t="str">
            <v>광업계</v>
          </cell>
          <cell r="F117">
            <v>13333.962</v>
          </cell>
        </row>
        <row r="118">
          <cell r="C118" t="str">
            <v>4 월</v>
          </cell>
          <cell r="D118" t="str">
            <v>석탄원유</v>
          </cell>
          <cell r="F118">
            <v>671.15700000000004</v>
          </cell>
        </row>
        <row r="119">
          <cell r="C119" t="str">
            <v>4 월</v>
          </cell>
          <cell r="D119" t="str">
            <v>금속비금속</v>
          </cell>
          <cell r="F119">
            <v>12662.805</v>
          </cell>
        </row>
        <row r="120">
          <cell r="C120" t="str">
            <v>4 월</v>
          </cell>
          <cell r="D120" t="str">
            <v>제조업계</v>
          </cell>
          <cell r="F120">
            <v>2331828.6690000002</v>
          </cell>
        </row>
        <row r="121">
          <cell r="C121" t="str">
            <v>4 월</v>
          </cell>
          <cell r="D121" t="str">
            <v>식료품계</v>
          </cell>
          <cell r="F121">
            <v>35867.701999999997</v>
          </cell>
        </row>
        <row r="122">
          <cell r="C122" t="str">
            <v>4 월</v>
          </cell>
          <cell r="D122" t="str">
            <v>식료품제조</v>
          </cell>
          <cell r="F122">
            <v>31080.198</v>
          </cell>
        </row>
        <row r="123">
          <cell r="C123" t="str">
            <v>4 월</v>
          </cell>
          <cell r="D123" t="str">
            <v>음료품제조</v>
          </cell>
          <cell r="F123">
            <v>2986.703</v>
          </cell>
        </row>
        <row r="124">
          <cell r="C124" t="str">
            <v>4 월</v>
          </cell>
          <cell r="D124" t="str">
            <v>담배제조업</v>
          </cell>
          <cell r="F124">
            <v>1800.8009999999999</v>
          </cell>
        </row>
        <row r="125">
          <cell r="C125" t="str">
            <v>4 월</v>
          </cell>
          <cell r="D125" t="str">
            <v>섬유의복계</v>
          </cell>
          <cell r="F125">
            <v>329390.54599999997</v>
          </cell>
        </row>
        <row r="126">
          <cell r="C126" t="str">
            <v>4 월</v>
          </cell>
          <cell r="D126" t="str">
            <v>섬유</v>
          </cell>
          <cell r="F126">
            <v>327311.853</v>
          </cell>
        </row>
        <row r="127">
          <cell r="C127" t="str">
            <v>4 월</v>
          </cell>
          <cell r="D127" t="str">
            <v>의복모피</v>
          </cell>
          <cell r="F127">
            <v>679.91899999999998</v>
          </cell>
        </row>
        <row r="128">
          <cell r="C128" t="str">
            <v>4 월</v>
          </cell>
          <cell r="D128" t="str">
            <v>가죽신발</v>
          </cell>
          <cell r="F128">
            <v>1398.7739999999999</v>
          </cell>
        </row>
        <row r="129">
          <cell r="C129" t="str">
            <v>4 월</v>
          </cell>
          <cell r="D129" t="str">
            <v>목재나무</v>
          </cell>
          <cell r="F129">
            <v>5310.99</v>
          </cell>
        </row>
        <row r="130">
          <cell r="C130" t="str">
            <v>4 월</v>
          </cell>
          <cell r="D130" t="str">
            <v>펄프종이</v>
          </cell>
          <cell r="F130">
            <v>24039.866999999998</v>
          </cell>
        </row>
        <row r="131">
          <cell r="C131" t="str">
            <v>4 월</v>
          </cell>
          <cell r="D131" t="str">
            <v>출판인쇄</v>
          </cell>
          <cell r="F131">
            <v>3128.89</v>
          </cell>
        </row>
        <row r="132">
          <cell r="C132" t="str">
            <v>4 월</v>
          </cell>
          <cell r="D132" t="str">
            <v>석유화학계</v>
          </cell>
          <cell r="F132">
            <v>204217.005</v>
          </cell>
        </row>
        <row r="133">
          <cell r="C133" t="str">
            <v>4 월</v>
          </cell>
          <cell r="D133" t="str">
            <v>석유정제</v>
          </cell>
          <cell r="F133">
            <v>3025.0169999999998</v>
          </cell>
        </row>
        <row r="134">
          <cell r="C134" t="str">
            <v>4 월</v>
          </cell>
          <cell r="D134" t="str">
            <v>화학제품</v>
          </cell>
          <cell r="F134">
            <v>151406.02600000001</v>
          </cell>
        </row>
        <row r="135">
          <cell r="C135" t="str">
            <v>4 월</v>
          </cell>
          <cell r="D135" t="str">
            <v>고무플라</v>
          </cell>
          <cell r="F135">
            <v>49785.962</v>
          </cell>
        </row>
        <row r="136">
          <cell r="C136" t="str">
            <v>4 월</v>
          </cell>
          <cell r="D136" t="str">
            <v>요업</v>
          </cell>
          <cell r="F136">
            <v>86245.994999999995</v>
          </cell>
        </row>
        <row r="137">
          <cell r="C137" t="str">
            <v>4 월</v>
          </cell>
          <cell r="D137" t="str">
            <v>유리</v>
          </cell>
          <cell r="F137">
            <v>29276.847000000002</v>
          </cell>
        </row>
        <row r="138">
          <cell r="C138" t="str">
            <v>4 월</v>
          </cell>
          <cell r="D138" t="str">
            <v>시멘트</v>
          </cell>
          <cell r="F138">
            <v>56969.148000000001</v>
          </cell>
        </row>
        <row r="139">
          <cell r="C139" t="str">
            <v>4 월</v>
          </cell>
          <cell r="D139" t="str">
            <v>1차금속</v>
          </cell>
          <cell r="F139">
            <v>928855.22400000005</v>
          </cell>
        </row>
        <row r="140">
          <cell r="C140" t="str">
            <v>4 월</v>
          </cell>
          <cell r="D140" t="str">
            <v>조립금속</v>
          </cell>
          <cell r="F140">
            <v>58853.341999999997</v>
          </cell>
        </row>
        <row r="141">
          <cell r="C141" t="str">
            <v>4 월</v>
          </cell>
          <cell r="D141" t="str">
            <v>기타기계</v>
          </cell>
          <cell r="F141">
            <v>42562.832000000002</v>
          </cell>
        </row>
        <row r="142">
          <cell r="C142" t="str">
            <v>4 월</v>
          </cell>
          <cell r="D142" t="str">
            <v>사무기기</v>
          </cell>
          <cell r="F142">
            <v>1619.0029999999999</v>
          </cell>
        </row>
        <row r="143">
          <cell r="C143" t="str">
            <v>4 월</v>
          </cell>
          <cell r="D143" t="str">
            <v>전기기기</v>
          </cell>
          <cell r="F143">
            <v>40228.379000000001</v>
          </cell>
        </row>
        <row r="144">
          <cell r="C144" t="str">
            <v>4 월</v>
          </cell>
          <cell r="D144" t="str">
            <v>영상음향</v>
          </cell>
          <cell r="F144">
            <v>401666.14299999998</v>
          </cell>
        </row>
        <row r="145">
          <cell r="C145" t="str">
            <v>4 월</v>
          </cell>
          <cell r="D145" t="str">
            <v>의료광학</v>
          </cell>
          <cell r="F145">
            <v>12273.735000000001</v>
          </cell>
        </row>
        <row r="146">
          <cell r="C146" t="str">
            <v>4 월</v>
          </cell>
          <cell r="D146" t="str">
            <v>자동차</v>
          </cell>
          <cell r="F146">
            <v>139539.723</v>
          </cell>
        </row>
        <row r="147">
          <cell r="C147" t="str">
            <v>4 월</v>
          </cell>
          <cell r="D147" t="str">
            <v>기타운송</v>
          </cell>
          <cell r="F147">
            <v>8564.6530000000002</v>
          </cell>
        </row>
        <row r="148">
          <cell r="C148" t="str">
            <v>4 월</v>
          </cell>
          <cell r="D148" t="str">
            <v>가구및기타</v>
          </cell>
          <cell r="F148">
            <v>3577.703</v>
          </cell>
        </row>
        <row r="149">
          <cell r="C149" t="str">
            <v>4 월</v>
          </cell>
          <cell r="D149" t="str">
            <v>재생재료</v>
          </cell>
          <cell r="F149">
            <v>5886.9369999999999</v>
          </cell>
        </row>
        <row r="150">
          <cell r="C150" t="str">
            <v>5 월</v>
          </cell>
          <cell r="D150" t="str">
            <v>총계</v>
          </cell>
          <cell r="F150">
            <v>2434171.0249999999</v>
          </cell>
        </row>
        <row r="151">
          <cell r="C151" t="str">
            <v>5 월</v>
          </cell>
          <cell r="D151" t="str">
            <v>농수산업계</v>
          </cell>
          <cell r="F151">
            <v>72604.811000000002</v>
          </cell>
        </row>
        <row r="152">
          <cell r="C152" t="str">
            <v>5 월</v>
          </cell>
          <cell r="D152" t="str">
            <v>농업임업</v>
          </cell>
          <cell r="F152">
            <v>66067.623999999996</v>
          </cell>
        </row>
        <row r="153">
          <cell r="C153" t="str">
            <v>5 월</v>
          </cell>
          <cell r="D153" t="str">
            <v>어업</v>
          </cell>
          <cell r="F153">
            <v>6537.1869999999999</v>
          </cell>
        </row>
        <row r="154">
          <cell r="C154" t="str">
            <v>5 월</v>
          </cell>
          <cell r="D154" t="str">
            <v>광업계</v>
          </cell>
          <cell r="F154">
            <v>13037.332</v>
          </cell>
        </row>
        <row r="155">
          <cell r="C155" t="str">
            <v>5 월</v>
          </cell>
          <cell r="D155" t="str">
            <v>석탄원유</v>
          </cell>
          <cell r="F155">
            <v>556.14499999999998</v>
          </cell>
        </row>
        <row r="156">
          <cell r="C156" t="str">
            <v>5 월</v>
          </cell>
          <cell r="D156" t="str">
            <v>금속비금속</v>
          </cell>
          <cell r="F156">
            <v>12481.187</v>
          </cell>
        </row>
        <row r="157">
          <cell r="C157" t="str">
            <v>5 월</v>
          </cell>
          <cell r="D157" t="str">
            <v>제조업계</v>
          </cell>
          <cell r="F157">
            <v>2348528.8820000002</v>
          </cell>
        </row>
        <row r="158">
          <cell r="C158" t="str">
            <v>5 월</v>
          </cell>
          <cell r="D158" t="str">
            <v>식료품계</v>
          </cell>
          <cell r="F158">
            <v>36409.934999999998</v>
          </cell>
        </row>
        <row r="159">
          <cell r="C159" t="str">
            <v>5 월</v>
          </cell>
          <cell r="D159" t="str">
            <v>식료품제조</v>
          </cell>
          <cell r="F159">
            <v>30897.445</v>
          </cell>
        </row>
        <row r="160">
          <cell r="C160" t="str">
            <v>5 월</v>
          </cell>
          <cell r="D160" t="str">
            <v>음료품제조</v>
          </cell>
          <cell r="F160">
            <v>3032.5709999999999</v>
          </cell>
        </row>
        <row r="161">
          <cell r="C161" t="str">
            <v>5 월</v>
          </cell>
          <cell r="D161" t="str">
            <v>담배제조업</v>
          </cell>
          <cell r="F161">
            <v>2479.9189999999999</v>
          </cell>
        </row>
        <row r="162">
          <cell r="C162" t="str">
            <v>5 월</v>
          </cell>
          <cell r="D162" t="str">
            <v>섬유의복계</v>
          </cell>
          <cell r="F162">
            <v>335401.848</v>
          </cell>
        </row>
        <row r="163">
          <cell r="C163" t="str">
            <v>5 월</v>
          </cell>
          <cell r="D163" t="str">
            <v>섬유</v>
          </cell>
          <cell r="F163">
            <v>333503.22899999999</v>
          </cell>
        </row>
        <row r="164">
          <cell r="C164" t="str">
            <v>5 월</v>
          </cell>
          <cell r="D164" t="str">
            <v>의복모피</v>
          </cell>
          <cell r="F164">
            <v>606.05600000000004</v>
          </cell>
        </row>
        <row r="165">
          <cell r="C165" t="str">
            <v>5 월</v>
          </cell>
          <cell r="D165" t="str">
            <v>가죽신발</v>
          </cell>
          <cell r="F165">
            <v>1292.5630000000001</v>
          </cell>
        </row>
        <row r="166">
          <cell r="C166" t="str">
            <v>5 월</v>
          </cell>
          <cell r="D166" t="str">
            <v>목재나무</v>
          </cell>
          <cell r="F166">
            <v>4883.9809999999998</v>
          </cell>
        </row>
        <row r="167">
          <cell r="C167" t="str">
            <v>5 월</v>
          </cell>
          <cell r="D167" t="str">
            <v>펄프종이</v>
          </cell>
          <cell r="F167">
            <v>24041.732</v>
          </cell>
        </row>
        <row r="168">
          <cell r="C168" t="str">
            <v>5 월</v>
          </cell>
          <cell r="D168" t="str">
            <v>출판인쇄</v>
          </cell>
          <cell r="F168">
            <v>3072.2269999999999</v>
          </cell>
        </row>
        <row r="169">
          <cell r="C169" t="str">
            <v>5 월</v>
          </cell>
          <cell r="D169" t="str">
            <v>석유화학계</v>
          </cell>
          <cell r="F169">
            <v>208797.53099999999</v>
          </cell>
        </row>
        <row r="170">
          <cell r="C170" t="str">
            <v>5 월</v>
          </cell>
          <cell r="D170" t="str">
            <v>석유정제</v>
          </cell>
          <cell r="F170">
            <v>2811.1109999999999</v>
          </cell>
        </row>
        <row r="171">
          <cell r="C171" t="str">
            <v>5 월</v>
          </cell>
          <cell r="D171" t="str">
            <v>화학제품</v>
          </cell>
          <cell r="F171">
            <v>156028.00899999999</v>
          </cell>
        </row>
        <row r="172">
          <cell r="C172" t="str">
            <v>5 월</v>
          </cell>
          <cell r="D172" t="str">
            <v>고무플라</v>
          </cell>
          <cell r="F172">
            <v>49958.411</v>
          </cell>
        </row>
        <row r="173">
          <cell r="C173" t="str">
            <v>5 월</v>
          </cell>
          <cell r="D173" t="str">
            <v>요업</v>
          </cell>
          <cell r="F173">
            <v>85282.495999999999</v>
          </cell>
        </row>
        <row r="174">
          <cell r="C174" t="str">
            <v>5 월</v>
          </cell>
          <cell r="D174" t="str">
            <v>유리</v>
          </cell>
          <cell r="F174">
            <v>30790.774000000001</v>
          </cell>
        </row>
        <row r="175">
          <cell r="C175" t="str">
            <v>5 월</v>
          </cell>
          <cell r="D175" t="str">
            <v>시멘트</v>
          </cell>
          <cell r="F175">
            <v>54491.722000000002</v>
          </cell>
        </row>
        <row r="176">
          <cell r="C176" t="str">
            <v>5 월</v>
          </cell>
          <cell r="D176" t="str">
            <v>1차금속</v>
          </cell>
          <cell r="F176">
            <v>937244.92799999996</v>
          </cell>
        </row>
        <row r="177">
          <cell r="C177" t="str">
            <v>5 월</v>
          </cell>
          <cell r="D177" t="str">
            <v>조립금속</v>
          </cell>
          <cell r="F177">
            <v>52293.190999999999</v>
          </cell>
        </row>
        <row r="178">
          <cell r="C178" t="str">
            <v>5 월</v>
          </cell>
          <cell r="D178" t="str">
            <v>기타기계</v>
          </cell>
          <cell r="F178">
            <v>38805.298000000003</v>
          </cell>
        </row>
        <row r="179">
          <cell r="C179" t="str">
            <v>5 월</v>
          </cell>
          <cell r="D179" t="str">
            <v>사무기기</v>
          </cell>
          <cell r="F179">
            <v>1532.001</v>
          </cell>
        </row>
        <row r="180">
          <cell r="C180" t="str">
            <v>5 월</v>
          </cell>
          <cell r="D180" t="str">
            <v>전기기기</v>
          </cell>
          <cell r="F180">
            <v>39710.550999999999</v>
          </cell>
        </row>
        <row r="181">
          <cell r="C181" t="str">
            <v>5 월</v>
          </cell>
          <cell r="D181" t="str">
            <v>영상음향</v>
          </cell>
          <cell r="F181">
            <v>421966.533</v>
          </cell>
        </row>
        <row r="182">
          <cell r="C182" t="str">
            <v>5 월</v>
          </cell>
          <cell r="D182" t="str">
            <v>의료광학</v>
          </cell>
          <cell r="F182">
            <v>11945.8</v>
          </cell>
        </row>
        <row r="183">
          <cell r="C183" t="str">
            <v>5 월</v>
          </cell>
          <cell r="D183" t="str">
            <v>자동차</v>
          </cell>
          <cell r="F183">
            <v>130309.455</v>
          </cell>
        </row>
        <row r="184">
          <cell r="C184" t="str">
            <v>5 월</v>
          </cell>
          <cell r="D184" t="str">
            <v>기타운송</v>
          </cell>
          <cell r="F184">
            <v>8426.7739999999994</v>
          </cell>
        </row>
        <row r="185">
          <cell r="C185" t="str">
            <v>5 월</v>
          </cell>
          <cell r="D185" t="str">
            <v>가구및기타</v>
          </cell>
          <cell r="F185">
            <v>2854.3150000000001</v>
          </cell>
        </row>
        <row r="186">
          <cell r="C186" t="str">
            <v>5 월</v>
          </cell>
          <cell r="D186" t="str">
            <v>재생재료</v>
          </cell>
          <cell r="F186">
            <v>5550.2860000000001</v>
          </cell>
        </row>
        <row r="187">
          <cell r="C187" t="str">
            <v>6 월</v>
          </cell>
          <cell r="D187" t="str">
            <v>총계</v>
          </cell>
          <cell r="F187">
            <v>2460837.0649999999</v>
          </cell>
        </row>
        <row r="188">
          <cell r="C188" t="str">
            <v>6 월</v>
          </cell>
          <cell r="D188" t="str">
            <v>농수산업계</v>
          </cell>
          <cell r="F188">
            <v>86657.017999999996</v>
          </cell>
        </row>
        <row r="189">
          <cell r="C189" t="str">
            <v>6 월</v>
          </cell>
          <cell r="D189" t="str">
            <v>농업임업</v>
          </cell>
          <cell r="F189">
            <v>79655.815000000002</v>
          </cell>
        </row>
        <row r="190">
          <cell r="C190" t="str">
            <v>6 월</v>
          </cell>
          <cell r="D190" t="str">
            <v>어업</v>
          </cell>
          <cell r="F190">
            <v>7001.2030000000004</v>
          </cell>
        </row>
        <row r="191">
          <cell r="C191" t="str">
            <v>6 월</v>
          </cell>
          <cell r="D191" t="str">
            <v>광업계</v>
          </cell>
          <cell r="F191">
            <v>12816.245999999999</v>
          </cell>
        </row>
        <row r="192">
          <cell r="C192" t="str">
            <v>6 월</v>
          </cell>
          <cell r="D192" t="str">
            <v>석탄원유</v>
          </cell>
          <cell r="F192">
            <v>605.28</v>
          </cell>
        </row>
        <row r="193">
          <cell r="C193" t="str">
            <v>6 월</v>
          </cell>
          <cell r="D193" t="str">
            <v>금속비금속</v>
          </cell>
          <cell r="F193">
            <v>12210.966</v>
          </cell>
        </row>
        <row r="194">
          <cell r="C194" t="str">
            <v>6 월</v>
          </cell>
          <cell r="D194" t="str">
            <v>제조업계</v>
          </cell>
          <cell r="F194">
            <v>2361363.801</v>
          </cell>
        </row>
        <row r="195">
          <cell r="C195" t="str">
            <v>6 월</v>
          </cell>
          <cell r="D195" t="str">
            <v>식료품계</v>
          </cell>
          <cell r="F195">
            <v>38379.832999999999</v>
          </cell>
        </row>
        <row r="196">
          <cell r="C196" t="str">
            <v>6 월</v>
          </cell>
          <cell r="D196" t="str">
            <v>식료품제조</v>
          </cell>
          <cell r="F196">
            <v>32606.141</v>
          </cell>
        </row>
        <row r="197">
          <cell r="C197" t="str">
            <v>6 월</v>
          </cell>
          <cell r="D197" t="str">
            <v>음료품제조</v>
          </cell>
          <cell r="F197">
            <v>3204.9140000000002</v>
          </cell>
        </row>
        <row r="198">
          <cell r="C198" t="str">
            <v>6 월</v>
          </cell>
          <cell r="D198" t="str">
            <v>담배제조업</v>
          </cell>
          <cell r="F198">
            <v>2568.7779999999998</v>
          </cell>
        </row>
        <row r="199">
          <cell r="C199" t="str">
            <v>6 월</v>
          </cell>
          <cell r="D199" t="str">
            <v>섬유의복계</v>
          </cell>
          <cell r="F199">
            <v>341037.02299999999</v>
          </cell>
        </row>
        <row r="200">
          <cell r="C200" t="str">
            <v>6 월</v>
          </cell>
          <cell r="D200" t="str">
            <v>섬유</v>
          </cell>
          <cell r="F200">
            <v>339174.63099999999</v>
          </cell>
        </row>
        <row r="201">
          <cell r="C201" t="str">
            <v>6 월</v>
          </cell>
          <cell r="D201" t="str">
            <v>의복모피</v>
          </cell>
          <cell r="F201">
            <v>600.55600000000004</v>
          </cell>
        </row>
        <row r="202">
          <cell r="C202" t="str">
            <v>6 월</v>
          </cell>
          <cell r="D202" t="str">
            <v>가죽신발</v>
          </cell>
          <cell r="F202">
            <v>1261.836</v>
          </cell>
        </row>
        <row r="203">
          <cell r="C203" t="str">
            <v>6 월</v>
          </cell>
          <cell r="D203" t="str">
            <v>목재나무</v>
          </cell>
          <cell r="F203">
            <v>4942.0720000000001</v>
          </cell>
        </row>
        <row r="204">
          <cell r="C204" t="str">
            <v>6 월</v>
          </cell>
          <cell r="D204" t="str">
            <v>펄프종이</v>
          </cell>
          <cell r="F204">
            <v>23198.58</v>
          </cell>
        </row>
        <row r="205">
          <cell r="C205" t="str">
            <v>6 월</v>
          </cell>
          <cell r="D205" t="str">
            <v>출판인쇄</v>
          </cell>
          <cell r="F205">
            <v>3635.511</v>
          </cell>
        </row>
        <row r="206">
          <cell r="C206" t="str">
            <v>6 월</v>
          </cell>
          <cell r="D206" t="str">
            <v>석유화학계</v>
          </cell>
          <cell r="F206">
            <v>209077.16099999999</v>
          </cell>
        </row>
        <row r="207">
          <cell r="C207" t="str">
            <v>6 월</v>
          </cell>
          <cell r="D207" t="str">
            <v>석유정제</v>
          </cell>
          <cell r="F207">
            <v>2647.4209999999998</v>
          </cell>
        </row>
        <row r="208">
          <cell r="C208" t="str">
            <v>6 월</v>
          </cell>
          <cell r="D208" t="str">
            <v>화학제품</v>
          </cell>
          <cell r="F208">
            <v>155625.011</v>
          </cell>
        </row>
        <row r="209">
          <cell r="C209" t="str">
            <v>6 월</v>
          </cell>
          <cell r="D209" t="str">
            <v>고무플라</v>
          </cell>
          <cell r="F209">
            <v>50804.728999999999</v>
          </cell>
        </row>
        <row r="210">
          <cell r="C210" t="str">
            <v>6 월</v>
          </cell>
          <cell r="D210" t="str">
            <v>요업</v>
          </cell>
          <cell r="F210">
            <v>80211.240000000005</v>
          </cell>
        </row>
        <row r="211">
          <cell r="C211" t="str">
            <v>6 월</v>
          </cell>
          <cell r="D211" t="str">
            <v>유리</v>
          </cell>
          <cell r="F211">
            <v>27170.444</v>
          </cell>
        </row>
        <row r="212">
          <cell r="C212" t="str">
            <v>6 월</v>
          </cell>
          <cell r="D212" t="str">
            <v>시멘트</v>
          </cell>
          <cell r="F212">
            <v>53040.796000000002</v>
          </cell>
        </row>
        <row r="213">
          <cell r="C213" t="str">
            <v>6 월</v>
          </cell>
          <cell r="D213" t="str">
            <v>1차금속</v>
          </cell>
          <cell r="F213">
            <v>931316.56700000004</v>
          </cell>
        </row>
        <row r="214">
          <cell r="C214" t="str">
            <v>6 월</v>
          </cell>
          <cell r="D214" t="str">
            <v>조립금속</v>
          </cell>
          <cell r="F214">
            <v>46660.315000000002</v>
          </cell>
        </row>
        <row r="215">
          <cell r="C215" t="str">
            <v>6 월</v>
          </cell>
          <cell r="D215" t="str">
            <v>기타기계</v>
          </cell>
          <cell r="F215">
            <v>46420.112000000001</v>
          </cell>
        </row>
        <row r="216">
          <cell r="C216" t="str">
            <v>6 월</v>
          </cell>
          <cell r="D216" t="str">
            <v>사무기기</v>
          </cell>
          <cell r="F216">
            <v>1512.3440000000001</v>
          </cell>
        </row>
        <row r="217">
          <cell r="C217" t="str">
            <v>6 월</v>
          </cell>
          <cell r="D217" t="str">
            <v>전기기기</v>
          </cell>
          <cell r="F217">
            <v>41068.517</v>
          </cell>
        </row>
        <row r="218">
          <cell r="C218" t="str">
            <v>6 월</v>
          </cell>
          <cell r="D218" t="str">
            <v>영상음향</v>
          </cell>
          <cell r="F218">
            <v>430017.14399999997</v>
          </cell>
        </row>
        <row r="219">
          <cell r="C219" t="str">
            <v>6 월</v>
          </cell>
          <cell r="D219" t="str">
            <v>의료광학</v>
          </cell>
          <cell r="F219">
            <v>12110.34</v>
          </cell>
        </row>
        <row r="220">
          <cell r="C220" t="str">
            <v>6 월</v>
          </cell>
          <cell r="D220" t="str">
            <v>자동차</v>
          </cell>
          <cell r="F220">
            <v>134111.94500000001</v>
          </cell>
        </row>
        <row r="221">
          <cell r="C221" t="str">
            <v>6 월</v>
          </cell>
          <cell r="D221" t="str">
            <v>기타운송</v>
          </cell>
          <cell r="F221">
            <v>9058.07</v>
          </cell>
        </row>
        <row r="222">
          <cell r="C222" t="str">
            <v>6 월</v>
          </cell>
          <cell r="D222" t="str">
            <v>가구및기타</v>
          </cell>
          <cell r="F222">
            <v>3062.732</v>
          </cell>
        </row>
        <row r="223">
          <cell r="C223" t="str">
            <v>6 월</v>
          </cell>
          <cell r="D223" t="str">
            <v>재생재료</v>
          </cell>
          <cell r="F223">
            <v>5544.2950000000001</v>
          </cell>
        </row>
        <row r="224">
          <cell r="C224" t="str">
            <v>7 월</v>
          </cell>
          <cell r="D224" t="str">
            <v>총계</v>
          </cell>
          <cell r="F224">
            <v>2488072.0279999999</v>
          </cell>
        </row>
        <row r="225">
          <cell r="C225" t="str">
            <v>7 월</v>
          </cell>
          <cell r="D225" t="str">
            <v>농수산업계</v>
          </cell>
          <cell r="F225">
            <v>92661.592999999993</v>
          </cell>
        </row>
        <row r="226">
          <cell r="C226" t="str">
            <v>7 월</v>
          </cell>
          <cell r="D226" t="str">
            <v>농업임업</v>
          </cell>
          <cell r="F226">
            <v>85300.777000000002</v>
          </cell>
        </row>
        <row r="227">
          <cell r="C227" t="str">
            <v>7 월</v>
          </cell>
          <cell r="D227" t="str">
            <v>어업</v>
          </cell>
          <cell r="F227">
            <v>7360.8159999999998</v>
          </cell>
        </row>
        <row r="228">
          <cell r="C228" t="str">
            <v>7 월</v>
          </cell>
          <cell r="D228" t="str">
            <v>광업계</v>
          </cell>
          <cell r="F228">
            <v>12030.704</v>
          </cell>
        </row>
        <row r="229">
          <cell r="C229" t="str">
            <v>7 월</v>
          </cell>
          <cell r="D229" t="str">
            <v>석탄원유</v>
          </cell>
          <cell r="F229">
            <v>588.03800000000001</v>
          </cell>
        </row>
        <row r="230">
          <cell r="C230" t="str">
            <v>7 월</v>
          </cell>
          <cell r="D230" t="str">
            <v>금속비금속</v>
          </cell>
          <cell r="F230">
            <v>11442.665999999999</v>
          </cell>
        </row>
        <row r="231">
          <cell r="C231" t="str">
            <v>7 월</v>
          </cell>
          <cell r="D231" t="str">
            <v>제조업계</v>
          </cell>
          <cell r="F231">
            <v>2383379.7310000001</v>
          </cell>
        </row>
        <row r="232">
          <cell r="C232" t="str">
            <v>7 월</v>
          </cell>
          <cell r="D232" t="str">
            <v>식료품계</v>
          </cell>
          <cell r="F232">
            <v>40040.851999999999</v>
          </cell>
        </row>
        <row r="233">
          <cell r="C233" t="str">
            <v>7 월</v>
          </cell>
          <cell r="D233" t="str">
            <v>식료품제조</v>
          </cell>
          <cell r="F233">
            <v>34501.116000000002</v>
          </cell>
        </row>
        <row r="234">
          <cell r="C234" t="str">
            <v>7 월</v>
          </cell>
          <cell r="D234" t="str">
            <v>음료품제조</v>
          </cell>
          <cell r="F234">
            <v>3456.46</v>
          </cell>
        </row>
        <row r="235">
          <cell r="C235" t="str">
            <v>7 월</v>
          </cell>
          <cell r="D235" t="str">
            <v>담배제조업</v>
          </cell>
          <cell r="F235">
            <v>2083.2759999999998</v>
          </cell>
        </row>
        <row r="236">
          <cell r="C236" t="str">
            <v>7 월</v>
          </cell>
          <cell r="D236" t="str">
            <v>섬유의복계</v>
          </cell>
          <cell r="F236">
            <v>359617.848</v>
          </cell>
        </row>
        <row r="237">
          <cell r="C237" t="str">
            <v>7 월</v>
          </cell>
          <cell r="D237" t="str">
            <v>섬유</v>
          </cell>
          <cell r="F237">
            <v>357657.72899999999</v>
          </cell>
        </row>
        <row r="238">
          <cell r="C238" t="str">
            <v>7 월</v>
          </cell>
          <cell r="D238" t="str">
            <v>의복모피</v>
          </cell>
          <cell r="F238">
            <v>618.44399999999996</v>
          </cell>
        </row>
        <row r="239">
          <cell r="C239" t="str">
            <v>7 월</v>
          </cell>
          <cell r="D239" t="str">
            <v>가죽신발</v>
          </cell>
          <cell r="F239">
            <v>1341.675</v>
          </cell>
        </row>
        <row r="240">
          <cell r="C240" t="str">
            <v>7 월</v>
          </cell>
          <cell r="D240" t="str">
            <v>목재나무</v>
          </cell>
          <cell r="F240">
            <v>5024.1980000000003</v>
          </cell>
        </row>
        <row r="241">
          <cell r="C241" t="str">
            <v>7 월</v>
          </cell>
          <cell r="D241" t="str">
            <v>펄프종이</v>
          </cell>
          <cell r="F241">
            <v>24284.474999999999</v>
          </cell>
        </row>
        <row r="242">
          <cell r="C242" t="str">
            <v>7 월</v>
          </cell>
          <cell r="D242" t="str">
            <v>출판인쇄</v>
          </cell>
          <cell r="F242">
            <v>4097.933</v>
          </cell>
        </row>
        <row r="243">
          <cell r="C243" t="str">
            <v>7 월</v>
          </cell>
          <cell r="D243" t="str">
            <v>석유화학계</v>
          </cell>
          <cell r="F243">
            <v>219191.15400000001</v>
          </cell>
        </row>
        <row r="244">
          <cell r="C244" t="str">
            <v>7 월</v>
          </cell>
          <cell r="D244" t="str">
            <v>석유정제</v>
          </cell>
          <cell r="F244">
            <v>2648.2660000000001</v>
          </cell>
        </row>
        <row r="245">
          <cell r="C245" t="str">
            <v>7 월</v>
          </cell>
          <cell r="D245" t="str">
            <v>화학제품</v>
          </cell>
          <cell r="F245">
            <v>163720.74900000001</v>
          </cell>
        </row>
        <row r="246">
          <cell r="C246" t="str">
            <v>7 월</v>
          </cell>
          <cell r="D246" t="str">
            <v>고무플라</v>
          </cell>
          <cell r="F246">
            <v>52822.139000000003</v>
          </cell>
        </row>
        <row r="247">
          <cell r="C247" t="str">
            <v>7 월</v>
          </cell>
          <cell r="D247" t="str">
            <v>요업</v>
          </cell>
          <cell r="F247">
            <v>76852.073000000004</v>
          </cell>
        </row>
        <row r="248">
          <cell r="C248" t="str">
            <v>7 월</v>
          </cell>
          <cell r="D248" t="str">
            <v>유리</v>
          </cell>
          <cell r="F248">
            <v>28068.483</v>
          </cell>
        </row>
        <row r="249">
          <cell r="C249" t="str">
            <v>7 월</v>
          </cell>
          <cell r="D249" t="str">
            <v>시멘트</v>
          </cell>
          <cell r="F249">
            <v>48783.59</v>
          </cell>
        </row>
        <row r="250">
          <cell r="C250" t="str">
            <v>7 월</v>
          </cell>
          <cell r="D250" t="str">
            <v>1차금속</v>
          </cell>
          <cell r="F250">
            <v>873558.17799999996</v>
          </cell>
        </row>
        <row r="251">
          <cell r="C251" t="str">
            <v>7 월</v>
          </cell>
          <cell r="D251" t="str">
            <v>조립금속</v>
          </cell>
          <cell r="F251">
            <v>47633.146000000001</v>
          </cell>
        </row>
        <row r="252">
          <cell r="C252" t="str">
            <v>7 월</v>
          </cell>
          <cell r="D252" t="str">
            <v>기타기계</v>
          </cell>
          <cell r="F252">
            <v>47196.555999999997</v>
          </cell>
        </row>
        <row r="253">
          <cell r="C253" t="str">
            <v>7 월</v>
          </cell>
          <cell r="D253" t="str">
            <v>사무기기</v>
          </cell>
          <cell r="F253">
            <v>1636.058</v>
          </cell>
        </row>
        <row r="254">
          <cell r="C254" t="str">
            <v>7 월</v>
          </cell>
          <cell r="D254" t="str">
            <v>전기기기</v>
          </cell>
          <cell r="F254">
            <v>43225.777000000002</v>
          </cell>
        </row>
        <row r="255">
          <cell r="C255" t="str">
            <v>7 월</v>
          </cell>
          <cell r="D255" t="str">
            <v>영상음향</v>
          </cell>
          <cell r="F255">
            <v>470954.33199999999</v>
          </cell>
        </row>
        <row r="256">
          <cell r="C256" t="str">
            <v>7 월</v>
          </cell>
          <cell r="D256" t="str">
            <v>의료광학</v>
          </cell>
          <cell r="F256">
            <v>12098.754000000001</v>
          </cell>
        </row>
        <row r="257">
          <cell r="C257" t="str">
            <v>7 월</v>
          </cell>
          <cell r="D257" t="str">
            <v>자동차</v>
          </cell>
          <cell r="F257">
            <v>139929.73499999999</v>
          </cell>
        </row>
        <row r="258">
          <cell r="C258" t="str">
            <v>7 월</v>
          </cell>
          <cell r="D258" t="str">
            <v>기타운송</v>
          </cell>
          <cell r="F258">
            <v>9485.0580000000009</v>
          </cell>
        </row>
        <row r="259">
          <cell r="C259" t="str">
            <v>7 월</v>
          </cell>
          <cell r="D259" t="str">
            <v>가구및기타</v>
          </cell>
          <cell r="F259">
            <v>3077.3710000000001</v>
          </cell>
        </row>
        <row r="260">
          <cell r="C260" t="str">
            <v>7 월</v>
          </cell>
          <cell r="D260" t="str">
            <v>재생재료</v>
          </cell>
          <cell r="F260">
            <v>5476.2330000000002</v>
          </cell>
        </row>
        <row r="261">
          <cell r="C261" t="str">
            <v>8 월</v>
          </cell>
          <cell r="D261" t="str">
            <v>총계</v>
          </cell>
          <cell r="F261">
            <v>2459511.9789999998</v>
          </cell>
        </row>
        <row r="262">
          <cell r="C262" t="str">
            <v>8 월</v>
          </cell>
          <cell r="D262" t="str">
            <v>농수산업계</v>
          </cell>
          <cell r="F262">
            <v>104940.893</v>
          </cell>
        </row>
        <row r="263">
          <cell r="C263" t="str">
            <v>8 월</v>
          </cell>
          <cell r="D263" t="str">
            <v>농업임업</v>
          </cell>
          <cell r="F263">
            <v>96989.657000000007</v>
          </cell>
        </row>
        <row r="264">
          <cell r="C264" t="str">
            <v>8 월</v>
          </cell>
          <cell r="D264" t="str">
            <v>어업</v>
          </cell>
          <cell r="F264">
            <v>7951.2359999999999</v>
          </cell>
        </row>
        <row r="265">
          <cell r="C265" t="str">
            <v>8 월</v>
          </cell>
          <cell r="D265" t="str">
            <v>광업계</v>
          </cell>
          <cell r="F265">
            <v>11262.087</v>
          </cell>
        </row>
        <row r="266">
          <cell r="C266" t="str">
            <v>8 월</v>
          </cell>
          <cell r="D266" t="str">
            <v>석탄원유</v>
          </cell>
          <cell r="F266">
            <v>585.85299999999995</v>
          </cell>
        </row>
        <row r="267">
          <cell r="C267" t="str">
            <v>8 월</v>
          </cell>
          <cell r="D267" t="str">
            <v>금속비금속</v>
          </cell>
          <cell r="F267">
            <v>10676.234</v>
          </cell>
        </row>
        <row r="268">
          <cell r="C268" t="str">
            <v>8 월</v>
          </cell>
          <cell r="D268" t="str">
            <v>제조업계</v>
          </cell>
          <cell r="F268">
            <v>2343308.9989999998</v>
          </cell>
        </row>
        <row r="269">
          <cell r="C269" t="str">
            <v>8 월</v>
          </cell>
          <cell r="D269" t="str">
            <v>식료품계</v>
          </cell>
          <cell r="F269">
            <v>40310.463000000003</v>
          </cell>
        </row>
        <row r="270">
          <cell r="C270" t="str">
            <v>8 월</v>
          </cell>
          <cell r="D270" t="str">
            <v>식료품제조</v>
          </cell>
          <cell r="F270">
            <v>34122.781999999999</v>
          </cell>
        </row>
        <row r="271">
          <cell r="C271" t="str">
            <v>8 월</v>
          </cell>
          <cell r="D271" t="str">
            <v>음료품제조</v>
          </cell>
          <cell r="F271">
            <v>3651.328</v>
          </cell>
        </row>
        <row r="272">
          <cell r="C272" t="str">
            <v>8 월</v>
          </cell>
          <cell r="D272" t="str">
            <v>담배제조업</v>
          </cell>
          <cell r="F272">
            <v>2536.3530000000001</v>
          </cell>
        </row>
        <row r="273">
          <cell r="C273" t="str">
            <v>8 월</v>
          </cell>
          <cell r="D273" t="str">
            <v>섬유의복계</v>
          </cell>
          <cell r="F273">
            <v>357727.79300000001</v>
          </cell>
        </row>
        <row r="274">
          <cell r="C274" t="str">
            <v>8 월</v>
          </cell>
          <cell r="D274" t="str">
            <v>섬유</v>
          </cell>
          <cell r="F274">
            <v>355777.25400000002</v>
          </cell>
        </row>
        <row r="275">
          <cell r="C275" t="str">
            <v>8 월</v>
          </cell>
          <cell r="D275" t="str">
            <v>의복모피</v>
          </cell>
          <cell r="F275">
            <v>712.971</v>
          </cell>
        </row>
        <row r="276">
          <cell r="C276" t="str">
            <v>8 월</v>
          </cell>
          <cell r="D276" t="str">
            <v>가죽신발</v>
          </cell>
          <cell r="F276">
            <v>1237.568</v>
          </cell>
        </row>
        <row r="277">
          <cell r="C277" t="str">
            <v>8 월</v>
          </cell>
          <cell r="D277" t="str">
            <v>목재나무</v>
          </cell>
          <cell r="F277">
            <v>5183.7430000000004</v>
          </cell>
        </row>
        <row r="278">
          <cell r="C278" t="str">
            <v>8 월</v>
          </cell>
          <cell r="D278" t="str">
            <v>펄프종이</v>
          </cell>
          <cell r="F278">
            <v>25438.607</v>
          </cell>
        </row>
        <row r="279">
          <cell r="C279" t="str">
            <v>8 월</v>
          </cell>
          <cell r="D279" t="str">
            <v>출판인쇄</v>
          </cell>
          <cell r="F279">
            <v>4328.4049999999997</v>
          </cell>
        </row>
        <row r="280">
          <cell r="C280" t="str">
            <v>8 월</v>
          </cell>
          <cell r="D280" t="str">
            <v>석유화학계</v>
          </cell>
          <cell r="F280">
            <v>221469.77299999999</v>
          </cell>
        </row>
        <row r="281">
          <cell r="C281" t="str">
            <v>8 월</v>
          </cell>
          <cell r="D281" t="str">
            <v>석유정제</v>
          </cell>
          <cell r="F281">
            <v>2554.1489999999999</v>
          </cell>
        </row>
        <row r="282">
          <cell r="C282" t="str">
            <v>8 월</v>
          </cell>
          <cell r="D282" t="str">
            <v>화학제품</v>
          </cell>
          <cell r="F282">
            <v>164250.96</v>
          </cell>
        </row>
        <row r="283">
          <cell r="C283" t="str">
            <v>8 월</v>
          </cell>
          <cell r="D283" t="str">
            <v>고무플라</v>
          </cell>
          <cell r="F283">
            <v>54664.663999999997</v>
          </cell>
        </row>
        <row r="284">
          <cell r="C284" t="str">
            <v>8 월</v>
          </cell>
          <cell r="D284" t="str">
            <v>요업</v>
          </cell>
          <cell r="F284">
            <v>76935.036999999997</v>
          </cell>
        </row>
        <row r="285">
          <cell r="C285" t="str">
            <v>8 월</v>
          </cell>
          <cell r="D285" t="str">
            <v>유리</v>
          </cell>
          <cell r="F285">
            <v>30433.335999999999</v>
          </cell>
        </row>
        <row r="286">
          <cell r="C286" t="str">
            <v>8 월</v>
          </cell>
          <cell r="D286" t="str">
            <v>시멘트</v>
          </cell>
          <cell r="F286">
            <v>46501.701000000001</v>
          </cell>
        </row>
        <row r="287">
          <cell r="C287" t="str">
            <v>8 월</v>
          </cell>
          <cell r="D287" t="str">
            <v>1차금속</v>
          </cell>
          <cell r="F287">
            <v>841814.76699999999</v>
          </cell>
        </row>
        <row r="288">
          <cell r="C288" t="str">
            <v>8 월</v>
          </cell>
          <cell r="D288" t="str">
            <v>조립금속</v>
          </cell>
          <cell r="F288">
            <v>45046.500999999997</v>
          </cell>
        </row>
        <row r="289">
          <cell r="C289" t="str">
            <v>8 월</v>
          </cell>
          <cell r="D289" t="str">
            <v>기타기계</v>
          </cell>
          <cell r="F289">
            <v>44709.099000000002</v>
          </cell>
        </row>
        <row r="290">
          <cell r="C290" t="str">
            <v>8 월</v>
          </cell>
          <cell r="D290" t="str">
            <v>사무기기</v>
          </cell>
          <cell r="F290">
            <v>1629.556</v>
          </cell>
        </row>
        <row r="291">
          <cell r="C291" t="str">
            <v>8 월</v>
          </cell>
          <cell r="D291" t="str">
            <v>전기기기</v>
          </cell>
          <cell r="F291">
            <v>40150.904000000002</v>
          </cell>
        </row>
        <row r="292">
          <cell r="C292" t="str">
            <v>8 월</v>
          </cell>
          <cell r="D292" t="str">
            <v>영상음향</v>
          </cell>
          <cell r="F292">
            <v>485403.71799999999</v>
          </cell>
        </row>
        <row r="293">
          <cell r="C293" t="str">
            <v>8 월</v>
          </cell>
          <cell r="D293" t="str">
            <v>의료광학</v>
          </cell>
          <cell r="F293">
            <v>11406.536</v>
          </cell>
        </row>
        <row r="294">
          <cell r="C294" t="str">
            <v>8 월</v>
          </cell>
          <cell r="D294" t="str">
            <v>자동차</v>
          </cell>
          <cell r="F294">
            <v>124358.386</v>
          </cell>
        </row>
        <row r="295">
          <cell r="C295" t="str">
            <v>8 월</v>
          </cell>
          <cell r="D295" t="str">
            <v>기타운송</v>
          </cell>
          <cell r="F295">
            <v>9193.7839999999997</v>
          </cell>
        </row>
        <row r="296">
          <cell r="C296" t="str">
            <v>8 월</v>
          </cell>
          <cell r="D296" t="str">
            <v>가구및기타</v>
          </cell>
          <cell r="F296">
            <v>2989.3270000000002</v>
          </cell>
        </row>
        <row r="297">
          <cell r="C297" t="str">
            <v>8 월</v>
          </cell>
          <cell r="D297" t="str">
            <v>재생재료</v>
          </cell>
          <cell r="F297">
            <v>5212.6000000000004</v>
          </cell>
        </row>
        <row r="298">
          <cell r="C298" t="str">
            <v>9 월</v>
          </cell>
          <cell r="D298" t="str">
            <v>총계</v>
          </cell>
          <cell r="F298">
            <v>2453518.6030000001</v>
          </cell>
        </row>
        <row r="299">
          <cell r="C299" t="str">
            <v>9 월</v>
          </cell>
          <cell r="D299" t="str">
            <v>농수산업계</v>
          </cell>
          <cell r="F299">
            <v>108073.276</v>
          </cell>
        </row>
        <row r="300">
          <cell r="C300" t="str">
            <v>9 월</v>
          </cell>
          <cell r="D300" t="str">
            <v>농업임업</v>
          </cell>
          <cell r="F300">
            <v>100098.96</v>
          </cell>
        </row>
        <row r="301">
          <cell r="C301" t="str">
            <v>9 월</v>
          </cell>
          <cell r="D301" t="str">
            <v>어업</v>
          </cell>
          <cell r="F301">
            <v>7974.3159999999998</v>
          </cell>
        </row>
        <row r="302">
          <cell r="C302" t="str">
            <v>9 월</v>
          </cell>
          <cell r="D302" t="str">
            <v>광업계</v>
          </cell>
          <cell r="F302">
            <v>10665.724</v>
          </cell>
        </row>
        <row r="303">
          <cell r="C303" t="str">
            <v>9 월</v>
          </cell>
          <cell r="D303" t="str">
            <v>석탄원유</v>
          </cell>
          <cell r="F303">
            <v>506.75799999999998</v>
          </cell>
        </row>
        <row r="304">
          <cell r="C304" t="str">
            <v>9 월</v>
          </cell>
          <cell r="D304" t="str">
            <v>금속비금속</v>
          </cell>
          <cell r="F304">
            <v>10158.966</v>
          </cell>
        </row>
        <row r="305">
          <cell r="C305" t="str">
            <v>9 월</v>
          </cell>
          <cell r="D305" t="str">
            <v>제조업계</v>
          </cell>
          <cell r="F305">
            <v>2334779.6030000001</v>
          </cell>
        </row>
        <row r="306">
          <cell r="C306" t="str">
            <v>9 월</v>
          </cell>
          <cell r="D306" t="str">
            <v>식료품계</v>
          </cell>
          <cell r="F306">
            <v>39952.362999999998</v>
          </cell>
        </row>
        <row r="307">
          <cell r="C307" t="str">
            <v>9 월</v>
          </cell>
          <cell r="D307" t="str">
            <v>식료품제조</v>
          </cell>
          <cell r="F307">
            <v>34357.216999999997</v>
          </cell>
        </row>
        <row r="308">
          <cell r="C308" t="str">
            <v>9 월</v>
          </cell>
          <cell r="D308" t="str">
            <v>음료품제조</v>
          </cell>
          <cell r="F308">
            <v>3340.9740000000002</v>
          </cell>
        </row>
        <row r="309">
          <cell r="C309" t="str">
            <v>9 월</v>
          </cell>
          <cell r="D309" t="str">
            <v>담배제조업</v>
          </cell>
          <cell r="F309">
            <v>2254.172</v>
          </cell>
        </row>
        <row r="310">
          <cell r="C310" t="str">
            <v>9 월</v>
          </cell>
          <cell r="D310" t="str">
            <v>섬유의복계</v>
          </cell>
          <cell r="F310">
            <v>345553.20600000001</v>
          </cell>
        </row>
        <row r="311">
          <cell r="C311" t="str">
            <v>9 월</v>
          </cell>
          <cell r="D311" t="str">
            <v>섬유</v>
          </cell>
          <cell r="F311">
            <v>343571.95899999997</v>
          </cell>
        </row>
        <row r="312">
          <cell r="C312" t="str">
            <v>9 월</v>
          </cell>
          <cell r="D312" t="str">
            <v>의복모피</v>
          </cell>
          <cell r="F312">
            <v>813.428</v>
          </cell>
        </row>
        <row r="313">
          <cell r="C313" t="str">
            <v>9 월</v>
          </cell>
          <cell r="D313" t="str">
            <v>가죽신발</v>
          </cell>
          <cell r="F313">
            <v>1167.819</v>
          </cell>
        </row>
        <row r="314">
          <cell r="C314" t="str">
            <v>9 월</v>
          </cell>
          <cell r="D314" t="str">
            <v>목재나무</v>
          </cell>
          <cell r="F314">
            <v>5267.62</v>
          </cell>
        </row>
        <row r="315">
          <cell r="C315" t="str">
            <v>9 월</v>
          </cell>
          <cell r="D315" t="str">
            <v>펄프종이</v>
          </cell>
          <cell r="F315">
            <v>23799.811000000002</v>
          </cell>
        </row>
        <row r="316">
          <cell r="C316" t="str">
            <v>9 월</v>
          </cell>
          <cell r="D316" t="str">
            <v>출판인쇄</v>
          </cell>
          <cell r="F316">
            <v>3654.9169999999999</v>
          </cell>
        </row>
        <row r="317">
          <cell r="C317" t="str">
            <v>9 월</v>
          </cell>
          <cell r="D317" t="str">
            <v>석유화학계</v>
          </cell>
          <cell r="F317">
            <v>213615.83100000001</v>
          </cell>
        </row>
        <row r="318">
          <cell r="C318" t="str">
            <v>9 월</v>
          </cell>
          <cell r="D318" t="str">
            <v>석유정제</v>
          </cell>
          <cell r="F318">
            <v>2669.4180000000001</v>
          </cell>
        </row>
        <row r="319">
          <cell r="C319" t="str">
            <v>9 월</v>
          </cell>
          <cell r="D319" t="str">
            <v>화학제품</v>
          </cell>
          <cell r="F319">
            <v>157607.32399999999</v>
          </cell>
        </row>
        <row r="320">
          <cell r="C320" t="str">
            <v>9 월</v>
          </cell>
          <cell r="D320" t="str">
            <v>고무플라</v>
          </cell>
          <cell r="F320">
            <v>53339.089</v>
          </cell>
        </row>
        <row r="321">
          <cell r="C321" t="str">
            <v>9 월</v>
          </cell>
          <cell r="D321" t="str">
            <v>요업</v>
          </cell>
          <cell r="F321">
            <v>76776.792000000001</v>
          </cell>
        </row>
        <row r="322">
          <cell r="C322" t="str">
            <v>9 월</v>
          </cell>
          <cell r="D322" t="str">
            <v>유리</v>
          </cell>
          <cell r="F322">
            <v>30252.196</v>
          </cell>
        </row>
        <row r="323">
          <cell r="C323" t="str">
            <v>9 월</v>
          </cell>
          <cell r="D323" t="str">
            <v>시멘트</v>
          </cell>
          <cell r="F323">
            <v>46524.595999999998</v>
          </cell>
        </row>
        <row r="324">
          <cell r="C324" t="str">
            <v>9 월</v>
          </cell>
          <cell r="D324" t="str">
            <v>1차금속</v>
          </cell>
          <cell r="F324">
            <v>877105.05900000001</v>
          </cell>
        </row>
        <row r="325">
          <cell r="C325" t="str">
            <v>9 월</v>
          </cell>
          <cell r="D325" t="str">
            <v>조립금속</v>
          </cell>
          <cell r="F325">
            <v>46303.101000000002</v>
          </cell>
        </row>
        <row r="326">
          <cell r="C326" t="str">
            <v>9 월</v>
          </cell>
          <cell r="D326" t="str">
            <v>기타기계</v>
          </cell>
          <cell r="F326">
            <v>46749.120000000003</v>
          </cell>
        </row>
        <row r="327">
          <cell r="C327" t="str">
            <v>9 월</v>
          </cell>
          <cell r="D327" t="str">
            <v>사무기기</v>
          </cell>
          <cell r="F327">
            <v>1557.269</v>
          </cell>
        </row>
        <row r="328">
          <cell r="C328" t="str">
            <v>9 월</v>
          </cell>
          <cell r="D328" t="str">
            <v>전기기기</v>
          </cell>
          <cell r="F328">
            <v>40709.165999999997</v>
          </cell>
        </row>
        <row r="329">
          <cell r="C329" t="str">
            <v>9 월</v>
          </cell>
          <cell r="D329" t="str">
            <v>영상음향</v>
          </cell>
          <cell r="F329">
            <v>452049.32</v>
          </cell>
        </row>
        <row r="330">
          <cell r="C330" t="str">
            <v>9 월</v>
          </cell>
          <cell r="D330" t="str">
            <v>의료광학</v>
          </cell>
          <cell r="F330">
            <v>11478.78</v>
          </cell>
        </row>
        <row r="331">
          <cell r="C331" t="str">
            <v>9 월</v>
          </cell>
          <cell r="D331" t="str">
            <v>자동차</v>
          </cell>
          <cell r="F331">
            <v>132892.88200000001</v>
          </cell>
        </row>
        <row r="332">
          <cell r="C332" t="str">
            <v>9 월</v>
          </cell>
          <cell r="D332" t="str">
            <v>기타운송</v>
          </cell>
          <cell r="F332">
            <v>8763.6209999999992</v>
          </cell>
        </row>
        <row r="333">
          <cell r="C333" t="str">
            <v>9 월</v>
          </cell>
          <cell r="D333" t="str">
            <v>가구및기타</v>
          </cell>
          <cell r="F333">
            <v>2994.62</v>
          </cell>
        </row>
        <row r="334">
          <cell r="C334" t="str">
            <v>9 월</v>
          </cell>
          <cell r="D334" t="str">
            <v>재생재료</v>
          </cell>
          <cell r="F334">
            <v>5556.125</v>
          </cell>
        </row>
        <row r="335">
          <cell r="C335" t="str">
            <v>10 월</v>
          </cell>
          <cell r="D335" t="str">
            <v>총계</v>
          </cell>
          <cell r="F335">
            <v>2520406.122</v>
          </cell>
        </row>
        <row r="336">
          <cell r="C336" t="str">
            <v>10 월</v>
          </cell>
          <cell r="D336" t="str">
            <v>농수산업계</v>
          </cell>
          <cell r="F336">
            <v>78377.721999999994</v>
          </cell>
        </row>
        <row r="337">
          <cell r="C337" t="str">
            <v>10 월</v>
          </cell>
          <cell r="D337" t="str">
            <v>농업임업</v>
          </cell>
          <cell r="F337">
            <v>70746.508000000002</v>
          </cell>
        </row>
        <row r="338">
          <cell r="C338" t="str">
            <v>10 월</v>
          </cell>
          <cell r="D338" t="str">
            <v>어업</v>
          </cell>
          <cell r="F338">
            <v>7631.2139999999999</v>
          </cell>
        </row>
        <row r="339">
          <cell r="C339" t="str">
            <v>10 월</v>
          </cell>
          <cell r="D339" t="str">
            <v>광업계</v>
          </cell>
          <cell r="F339">
            <v>11849.121999999999</v>
          </cell>
        </row>
        <row r="340">
          <cell r="C340" t="str">
            <v>10 월</v>
          </cell>
          <cell r="D340" t="str">
            <v>석탄원유</v>
          </cell>
          <cell r="F340">
            <v>576.54</v>
          </cell>
        </row>
        <row r="341">
          <cell r="C341" t="str">
            <v>10 월</v>
          </cell>
          <cell r="D341" t="str">
            <v>금속비금속</v>
          </cell>
          <cell r="F341">
            <v>11272.582</v>
          </cell>
        </row>
        <row r="342">
          <cell r="C342" t="str">
            <v>10 월</v>
          </cell>
          <cell r="D342" t="str">
            <v>제조업계</v>
          </cell>
          <cell r="F342">
            <v>2430179.2779999999</v>
          </cell>
        </row>
        <row r="343">
          <cell r="C343" t="str">
            <v>10 월</v>
          </cell>
          <cell r="D343" t="str">
            <v>식료품계</v>
          </cell>
          <cell r="F343">
            <v>38185.919000000002</v>
          </cell>
        </row>
        <row r="344">
          <cell r="C344" t="str">
            <v>10 월</v>
          </cell>
          <cell r="D344" t="str">
            <v>식료품제조</v>
          </cell>
          <cell r="F344">
            <v>32632.121999999999</v>
          </cell>
        </row>
        <row r="345">
          <cell r="C345" t="str">
            <v>10 월</v>
          </cell>
          <cell r="D345" t="str">
            <v>음료품제조</v>
          </cell>
          <cell r="F345">
            <v>3166.7640000000001</v>
          </cell>
        </row>
        <row r="346">
          <cell r="C346" t="str">
            <v>10 월</v>
          </cell>
          <cell r="D346" t="str">
            <v>담배제조업</v>
          </cell>
          <cell r="F346">
            <v>2387.0329999999999</v>
          </cell>
        </row>
        <row r="347">
          <cell r="C347" t="str">
            <v>10 월</v>
          </cell>
          <cell r="D347" t="str">
            <v>섬유의복계</v>
          </cell>
          <cell r="F347">
            <v>334255.565</v>
          </cell>
        </row>
        <row r="348">
          <cell r="C348" t="str">
            <v>10 월</v>
          </cell>
          <cell r="D348" t="str">
            <v>섬유</v>
          </cell>
          <cell r="F348">
            <v>332418.745</v>
          </cell>
        </row>
        <row r="349">
          <cell r="C349" t="str">
            <v>10 월</v>
          </cell>
          <cell r="D349" t="str">
            <v>의복모피</v>
          </cell>
          <cell r="F349">
            <v>758.423</v>
          </cell>
        </row>
        <row r="350">
          <cell r="C350" t="str">
            <v>10 월</v>
          </cell>
          <cell r="D350" t="str">
            <v>가죽신발</v>
          </cell>
          <cell r="F350">
            <v>1078.3969999999999</v>
          </cell>
        </row>
        <row r="351">
          <cell r="C351" t="str">
            <v>10 월</v>
          </cell>
          <cell r="D351" t="str">
            <v>목재나무</v>
          </cell>
          <cell r="F351">
            <v>4554.0159999999996</v>
          </cell>
        </row>
        <row r="352">
          <cell r="C352" t="str">
            <v>10 월</v>
          </cell>
          <cell r="D352" t="str">
            <v>펄프종이</v>
          </cell>
          <cell r="F352">
            <v>24247.813999999998</v>
          </cell>
        </row>
        <row r="353">
          <cell r="C353" t="str">
            <v>10 월</v>
          </cell>
          <cell r="D353" t="str">
            <v>출판인쇄</v>
          </cell>
          <cell r="F353">
            <v>2917.4650000000001</v>
          </cell>
        </row>
        <row r="354">
          <cell r="C354" t="str">
            <v>10 월</v>
          </cell>
          <cell r="D354" t="str">
            <v>석유화학계</v>
          </cell>
          <cell r="F354">
            <v>207307.68700000001</v>
          </cell>
        </row>
        <row r="355">
          <cell r="C355" t="str">
            <v>10 월</v>
          </cell>
          <cell r="D355" t="str">
            <v>석유정제</v>
          </cell>
          <cell r="F355">
            <v>2812.1680000000001</v>
          </cell>
        </row>
        <row r="356">
          <cell r="C356" t="str">
            <v>10 월</v>
          </cell>
          <cell r="D356" t="str">
            <v>화학제품</v>
          </cell>
          <cell r="F356">
            <v>153660.06899999999</v>
          </cell>
        </row>
        <row r="357">
          <cell r="C357" t="str">
            <v>10 월</v>
          </cell>
          <cell r="D357" t="str">
            <v>고무플라</v>
          </cell>
          <cell r="F357">
            <v>50835.45</v>
          </cell>
        </row>
        <row r="358">
          <cell r="C358" t="str">
            <v>10 월</v>
          </cell>
          <cell r="D358" t="str">
            <v>요업</v>
          </cell>
          <cell r="F358">
            <v>81447.539000000004</v>
          </cell>
        </row>
        <row r="359">
          <cell r="C359" t="str">
            <v>10 월</v>
          </cell>
          <cell r="D359" t="str">
            <v>유리</v>
          </cell>
          <cell r="F359">
            <v>30454.282999999999</v>
          </cell>
        </row>
        <row r="360">
          <cell r="C360" t="str">
            <v>10 월</v>
          </cell>
          <cell r="D360" t="str">
            <v>시멘트</v>
          </cell>
          <cell r="F360">
            <v>50993.256000000001</v>
          </cell>
        </row>
        <row r="361">
          <cell r="C361" t="str">
            <v>10 월</v>
          </cell>
          <cell r="D361" t="str">
            <v>1차금속</v>
          </cell>
          <cell r="F361">
            <v>1001047.454</v>
          </cell>
        </row>
        <row r="362">
          <cell r="C362" t="str">
            <v>10 월</v>
          </cell>
          <cell r="D362" t="str">
            <v>조립금속</v>
          </cell>
          <cell r="F362">
            <v>47666.752</v>
          </cell>
        </row>
        <row r="363">
          <cell r="C363" t="str">
            <v>10 월</v>
          </cell>
          <cell r="D363" t="str">
            <v>기타기계</v>
          </cell>
          <cell r="F363">
            <v>44378.455999999998</v>
          </cell>
        </row>
        <row r="364">
          <cell r="C364" t="str">
            <v>10 월</v>
          </cell>
          <cell r="D364" t="str">
            <v>사무기기</v>
          </cell>
          <cell r="F364">
            <v>1429.6949999999999</v>
          </cell>
        </row>
        <row r="365">
          <cell r="C365" t="str">
            <v>10 월</v>
          </cell>
          <cell r="D365" t="str">
            <v>전기기기</v>
          </cell>
          <cell r="F365">
            <v>41355.305999999997</v>
          </cell>
        </row>
        <row r="366">
          <cell r="C366" t="str">
            <v>10 월</v>
          </cell>
          <cell r="D366" t="str">
            <v>영상음향</v>
          </cell>
          <cell r="F366">
            <v>435806.45500000002</v>
          </cell>
        </row>
        <row r="367">
          <cell r="C367" t="str">
            <v>10 월</v>
          </cell>
          <cell r="D367" t="str">
            <v>의료광학</v>
          </cell>
          <cell r="F367">
            <v>11639.44</v>
          </cell>
        </row>
        <row r="368">
          <cell r="C368" t="str">
            <v>10 월</v>
          </cell>
          <cell r="D368" t="str">
            <v>자동차</v>
          </cell>
          <cell r="F368">
            <v>137547.19</v>
          </cell>
        </row>
        <row r="369">
          <cell r="C369" t="str">
            <v>10 월</v>
          </cell>
          <cell r="D369" t="str">
            <v>기타운송</v>
          </cell>
          <cell r="F369">
            <v>8405.0429999999997</v>
          </cell>
        </row>
        <row r="370">
          <cell r="C370" t="str">
            <v>10 월</v>
          </cell>
          <cell r="D370" t="str">
            <v>가구및기타</v>
          </cell>
          <cell r="F370">
            <v>2688.9459999999999</v>
          </cell>
        </row>
        <row r="371">
          <cell r="C371" t="str">
            <v>10 월</v>
          </cell>
          <cell r="D371" t="str">
            <v>재생재료</v>
          </cell>
          <cell r="F371">
            <v>5298.5360000000001</v>
          </cell>
        </row>
        <row r="372">
          <cell r="C372" t="str">
            <v>11 월</v>
          </cell>
          <cell r="D372" t="str">
            <v>총계</v>
          </cell>
          <cell r="F372">
            <v>2540063.9449999998</v>
          </cell>
        </row>
        <row r="373">
          <cell r="C373" t="str">
            <v>11 월</v>
          </cell>
          <cell r="D373" t="str">
            <v>농수산업계</v>
          </cell>
          <cell r="F373">
            <v>107576.632</v>
          </cell>
        </row>
        <row r="374">
          <cell r="C374" t="str">
            <v>11 월</v>
          </cell>
          <cell r="D374" t="str">
            <v>농업임업</v>
          </cell>
          <cell r="F374">
            <v>99900.782999999996</v>
          </cell>
        </row>
        <row r="375">
          <cell r="C375" t="str">
            <v>11 월</v>
          </cell>
          <cell r="D375" t="str">
            <v>어업</v>
          </cell>
          <cell r="F375">
            <v>7675.8490000000002</v>
          </cell>
        </row>
        <row r="376">
          <cell r="C376" t="str">
            <v>11 월</v>
          </cell>
          <cell r="D376" t="str">
            <v>광업계</v>
          </cell>
          <cell r="F376">
            <v>12704.057000000001</v>
          </cell>
        </row>
        <row r="377">
          <cell r="C377" t="str">
            <v>11 월</v>
          </cell>
          <cell r="D377" t="str">
            <v>석탄원유</v>
          </cell>
          <cell r="F377">
            <v>561.13499999999999</v>
          </cell>
        </row>
        <row r="378">
          <cell r="C378" t="str">
            <v>11 월</v>
          </cell>
          <cell r="D378" t="str">
            <v>금속비금속</v>
          </cell>
          <cell r="F378">
            <v>12142.922</v>
          </cell>
        </row>
        <row r="379">
          <cell r="C379" t="str">
            <v>11 월</v>
          </cell>
          <cell r="D379" t="str">
            <v>제조업계</v>
          </cell>
          <cell r="F379">
            <v>2419783.2560000001</v>
          </cell>
        </row>
        <row r="380">
          <cell r="C380" t="str">
            <v>11 월</v>
          </cell>
          <cell r="D380" t="str">
            <v>식료품계</v>
          </cell>
          <cell r="F380">
            <v>40974.196000000004</v>
          </cell>
        </row>
        <row r="381">
          <cell r="C381" t="str">
            <v>11 월</v>
          </cell>
          <cell r="D381" t="str">
            <v>식료품제조</v>
          </cell>
          <cell r="F381">
            <v>35289.222999999998</v>
          </cell>
        </row>
        <row r="382">
          <cell r="C382" t="str">
            <v>11 월</v>
          </cell>
          <cell r="D382" t="str">
            <v>음료품제조</v>
          </cell>
          <cell r="F382">
            <v>2962.9740000000002</v>
          </cell>
        </row>
        <row r="383">
          <cell r="C383" t="str">
            <v>11 월</v>
          </cell>
          <cell r="D383" t="str">
            <v>담배제조업</v>
          </cell>
          <cell r="F383">
            <v>2721.9989999999998</v>
          </cell>
        </row>
        <row r="384">
          <cell r="C384" t="str">
            <v>11 월</v>
          </cell>
          <cell r="D384" t="str">
            <v>섬유의복계</v>
          </cell>
          <cell r="F384">
            <v>341396.63099999999</v>
          </cell>
        </row>
        <row r="385">
          <cell r="C385" t="str">
            <v>11 월</v>
          </cell>
          <cell r="D385" t="str">
            <v>섬유</v>
          </cell>
          <cell r="F385">
            <v>339404.64399999997</v>
          </cell>
        </row>
        <row r="386">
          <cell r="C386" t="str">
            <v>11 월</v>
          </cell>
          <cell r="D386" t="str">
            <v>의복모피</v>
          </cell>
          <cell r="F386">
            <v>857.149</v>
          </cell>
        </row>
        <row r="387">
          <cell r="C387" t="str">
            <v>11 월</v>
          </cell>
          <cell r="D387" t="str">
            <v>가죽신발</v>
          </cell>
          <cell r="F387">
            <v>1134.838</v>
          </cell>
        </row>
        <row r="388">
          <cell r="C388" t="str">
            <v>11 월</v>
          </cell>
          <cell r="D388" t="str">
            <v>목재나무</v>
          </cell>
          <cell r="F388">
            <v>5287.5910000000003</v>
          </cell>
        </row>
        <row r="389">
          <cell r="C389" t="str">
            <v>11 월</v>
          </cell>
          <cell r="D389" t="str">
            <v>펄프종이</v>
          </cell>
          <cell r="F389">
            <v>25078.893</v>
          </cell>
        </row>
        <row r="390">
          <cell r="C390" t="str">
            <v>11 월</v>
          </cell>
          <cell r="D390" t="str">
            <v>출판인쇄</v>
          </cell>
          <cell r="F390">
            <v>3349.2420000000002</v>
          </cell>
        </row>
        <row r="391">
          <cell r="C391" t="str">
            <v>11 월</v>
          </cell>
          <cell r="D391" t="str">
            <v>석유화학계</v>
          </cell>
          <cell r="F391">
            <v>214488.47</v>
          </cell>
        </row>
        <row r="392">
          <cell r="C392" t="str">
            <v>11 월</v>
          </cell>
          <cell r="D392" t="str">
            <v>석유정제</v>
          </cell>
          <cell r="F392">
            <v>3054.98</v>
          </cell>
        </row>
        <row r="393">
          <cell r="C393" t="str">
            <v>11 월</v>
          </cell>
          <cell r="D393" t="str">
            <v>화학제품</v>
          </cell>
          <cell r="F393">
            <v>159048.16899999999</v>
          </cell>
        </row>
        <row r="394">
          <cell r="C394" t="str">
            <v>11 월</v>
          </cell>
          <cell r="D394" t="str">
            <v>고무플라</v>
          </cell>
          <cell r="F394">
            <v>52385.321000000004</v>
          </cell>
        </row>
        <row r="395">
          <cell r="C395" t="str">
            <v>11 월</v>
          </cell>
          <cell r="D395" t="str">
            <v>요업</v>
          </cell>
          <cell r="F395">
            <v>83881.820999999996</v>
          </cell>
        </row>
        <row r="396">
          <cell r="C396" t="str">
            <v>11 월</v>
          </cell>
          <cell r="D396" t="str">
            <v>유리</v>
          </cell>
          <cell r="F396">
            <v>29763.758000000002</v>
          </cell>
        </row>
        <row r="397">
          <cell r="C397" t="str">
            <v>11 월</v>
          </cell>
          <cell r="D397" t="str">
            <v>시멘트</v>
          </cell>
          <cell r="F397">
            <v>54118.063000000002</v>
          </cell>
        </row>
        <row r="398">
          <cell r="C398" t="str">
            <v>11 월</v>
          </cell>
          <cell r="D398" t="str">
            <v>1차금속</v>
          </cell>
          <cell r="F398">
            <v>972847.57799999998</v>
          </cell>
        </row>
        <row r="399">
          <cell r="C399" t="str">
            <v>11 월</v>
          </cell>
          <cell r="D399" t="str">
            <v>조립금속</v>
          </cell>
          <cell r="F399">
            <v>52160.947</v>
          </cell>
        </row>
        <row r="400">
          <cell r="C400" t="str">
            <v>11 월</v>
          </cell>
          <cell r="D400" t="str">
            <v>기타기계</v>
          </cell>
          <cell r="F400">
            <v>50692.985000000001</v>
          </cell>
        </row>
        <row r="401">
          <cell r="C401" t="str">
            <v>11 월</v>
          </cell>
          <cell r="D401" t="str">
            <v>사무기기</v>
          </cell>
          <cell r="F401">
            <v>1404.9929999999999</v>
          </cell>
        </row>
        <row r="402">
          <cell r="C402" t="str">
            <v>11 월</v>
          </cell>
          <cell r="D402" t="str">
            <v>전기기기</v>
          </cell>
          <cell r="F402">
            <v>42100.62</v>
          </cell>
        </row>
        <row r="403">
          <cell r="C403" t="str">
            <v>11 월</v>
          </cell>
          <cell r="D403" t="str">
            <v>영상음향</v>
          </cell>
          <cell r="F403">
            <v>407396.44699999999</v>
          </cell>
        </row>
        <row r="404">
          <cell r="C404" t="str">
            <v>11 월</v>
          </cell>
          <cell r="D404" t="str">
            <v>의료광학</v>
          </cell>
          <cell r="F404">
            <v>12177.637000000001</v>
          </cell>
        </row>
        <row r="405">
          <cell r="C405" t="str">
            <v>11 월</v>
          </cell>
          <cell r="D405" t="str">
            <v>자동차</v>
          </cell>
          <cell r="F405">
            <v>148223.41800000001</v>
          </cell>
        </row>
        <row r="406">
          <cell r="C406" t="str">
            <v>11 월</v>
          </cell>
          <cell r="D406" t="str">
            <v>기타운송</v>
          </cell>
          <cell r="F406">
            <v>8742.7759999999998</v>
          </cell>
        </row>
        <row r="407">
          <cell r="C407" t="str">
            <v>11 월</v>
          </cell>
          <cell r="D407" t="str">
            <v>가구및기타</v>
          </cell>
          <cell r="F407">
            <v>3460.7640000000001</v>
          </cell>
        </row>
        <row r="408">
          <cell r="C408" t="str">
            <v>11 월</v>
          </cell>
          <cell r="D408" t="str">
            <v>재생재료</v>
          </cell>
          <cell r="F408">
            <v>6118.2470000000003</v>
          </cell>
        </row>
        <row r="409">
          <cell r="C409" t="str">
            <v>12 월</v>
          </cell>
          <cell r="D409" t="str">
            <v>총계</v>
          </cell>
          <cell r="F409">
            <v>2659385.9670000002</v>
          </cell>
        </row>
        <row r="410">
          <cell r="C410" t="str">
            <v>12 월</v>
          </cell>
          <cell r="D410" t="str">
            <v>농수산업계</v>
          </cell>
          <cell r="F410">
            <v>88231.801999999996</v>
          </cell>
        </row>
        <row r="411">
          <cell r="C411" t="str">
            <v>12 월</v>
          </cell>
          <cell r="D411" t="str">
            <v>농업임업</v>
          </cell>
          <cell r="F411">
            <v>80801.84</v>
          </cell>
        </row>
        <row r="412">
          <cell r="C412" t="str">
            <v>12 월</v>
          </cell>
          <cell r="D412" t="str">
            <v>어업</v>
          </cell>
          <cell r="F412">
            <v>7429.9620000000004</v>
          </cell>
        </row>
        <row r="413">
          <cell r="C413" t="str">
            <v>12 월</v>
          </cell>
          <cell r="D413" t="str">
            <v>광업계</v>
          </cell>
          <cell r="F413">
            <v>13827.653</v>
          </cell>
        </row>
        <row r="414">
          <cell r="C414" t="str">
            <v>12 월</v>
          </cell>
          <cell r="D414" t="str">
            <v>석탄원유</v>
          </cell>
          <cell r="F414">
            <v>610.53</v>
          </cell>
        </row>
        <row r="415">
          <cell r="C415" t="str">
            <v>12 월</v>
          </cell>
          <cell r="D415" t="str">
            <v>금속비금속</v>
          </cell>
          <cell r="F415">
            <v>13217.123</v>
          </cell>
        </row>
        <row r="416">
          <cell r="C416" t="str">
            <v>12 월</v>
          </cell>
          <cell r="D416" t="str">
            <v>제조업계</v>
          </cell>
          <cell r="F416">
            <v>2557326.5120000001</v>
          </cell>
        </row>
        <row r="417">
          <cell r="C417" t="str">
            <v>12 월</v>
          </cell>
          <cell r="D417" t="str">
            <v>식료품계</v>
          </cell>
          <cell r="F417">
            <v>40266.576000000001</v>
          </cell>
        </row>
        <row r="418">
          <cell r="C418" t="str">
            <v>12 월</v>
          </cell>
          <cell r="D418" t="str">
            <v>식료품제조</v>
          </cell>
          <cell r="F418">
            <v>34012.313000000002</v>
          </cell>
        </row>
        <row r="419">
          <cell r="C419" t="str">
            <v>12 월</v>
          </cell>
          <cell r="D419" t="str">
            <v>음료품제조</v>
          </cell>
          <cell r="F419">
            <v>3105.4639999999999</v>
          </cell>
        </row>
        <row r="420">
          <cell r="C420" t="str">
            <v>12 월</v>
          </cell>
          <cell r="D420" t="str">
            <v>담배제조업</v>
          </cell>
          <cell r="F420">
            <v>3148.799</v>
          </cell>
        </row>
        <row r="421">
          <cell r="C421" t="str">
            <v>12 월</v>
          </cell>
          <cell r="D421" t="str">
            <v>섬유의복계</v>
          </cell>
          <cell r="F421">
            <v>341965.60800000001</v>
          </cell>
        </row>
        <row r="422">
          <cell r="C422" t="str">
            <v>12 월</v>
          </cell>
          <cell r="D422" t="str">
            <v>섬유</v>
          </cell>
          <cell r="F422">
            <v>339841.9</v>
          </cell>
        </row>
        <row r="423">
          <cell r="C423" t="str">
            <v>12 월</v>
          </cell>
          <cell r="D423" t="str">
            <v>의복모피</v>
          </cell>
          <cell r="F423">
            <v>869.93600000000004</v>
          </cell>
        </row>
        <row r="424">
          <cell r="C424" t="str">
            <v>12 월</v>
          </cell>
          <cell r="D424" t="str">
            <v>가죽신발</v>
          </cell>
          <cell r="F424">
            <v>1253.7719999999999</v>
          </cell>
        </row>
        <row r="425">
          <cell r="C425" t="str">
            <v>12 월</v>
          </cell>
          <cell r="D425" t="str">
            <v>목재나무</v>
          </cell>
          <cell r="F425">
            <v>5615.6940000000004</v>
          </cell>
        </row>
        <row r="426">
          <cell r="C426" t="str">
            <v>12 월</v>
          </cell>
          <cell r="D426" t="str">
            <v>펄프종이</v>
          </cell>
          <cell r="F426">
            <v>24242.751</v>
          </cell>
        </row>
        <row r="427">
          <cell r="C427" t="str">
            <v>12 월</v>
          </cell>
          <cell r="D427" t="str">
            <v>출판인쇄</v>
          </cell>
          <cell r="F427">
            <v>3628.2910000000002</v>
          </cell>
        </row>
        <row r="428">
          <cell r="C428" t="str">
            <v>12 월</v>
          </cell>
          <cell r="D428" t="str">
            <v>석유화학계</v>
          </cell>
          <cell r="F428">
            <v>221976.44399999999</v>
          </cell>
        </row>
        <row r="429">
          <cell r="C429" t="str">
            <v>12 월</v>
          </cell>
          <cell r="D429" t="str">
            <v>석유정제</v>
          </cell>
          <cell r="F429">
            <v>3169.9250000000002</v>
          </cell>
        </row>
        <row r="430">
          <cell r="C430" t="str">
            <v>12 월</v>
          </cell>
          <cell r="D430" t="str">
            <v>화학제품</v>
          </cell>
          <cell r="F430">
            <v>163452.49</v>
          </cell>
        </row>
        <row r="431">
          <cell r="C431" t="str">
            <v>12 월</v>
          </cell>
          <cell r="D431" t="str">
            <v>고무플라</v>
          </cell>
          <cell r="F431">
            <v>55354.029000000002</v>
          </cell>
        </row>
        <row r="432">
          <cell r="C432" t="str">
            <v>12 월</v>
          </cell>
          <cell r="D432" t="str">
            <v>요업</v>
          </cell>
          <cell r="F432">
            <v>87756.536999999997</v>
          </cell>
        </row>
        <row r="433">
          <cell r="C433" t="str">
            <v>12 월</v>
          </cell>
          <cell r="D433" t="str">
            <v>유리</v>
          </cell>
          <cell r="F433">
            <v>31116.031999999999</v>
          </cell>
        </row>
        <row r="434">
          <cell r="C434" t="str">
            <v>12 월</v>
          </cell>
          <cell r="D434" t="str">
            <v>시멘트</v>
          </cell>
          <cell r="F434">
            <v>56640.504999999997</v>
          </cell>
        </row>
        <row r="435">
          <cell r="C435" t="str">
            <v>12 월</v>
          </cell>
          <cell r="D435" t="str">
            <v>1차금속</v>
          </cell>
          <cell r="F435">
            <v>1040567.57</v>
          </cell>
        </row>
        <row r="436">
          <cell r="C436" t="str">
            <v>12 월</v>
          </cell>
          <cell r="D436" t="str">
            <v>조립금속</v>
          </cell>
          <cell r="F436">
            <v>58959.144</v>
          </cell>
        </row>
        <row r="437">
          <cell r="C437" t="str">
            <v>12 월</v>
          </cell>
          <cell r="D437" t="str">
            <v>기타기계</v>
          </cell>
          <cell r="F437">
            <v>56244.588000000003</v>
          </cell>
        </row>
        <row r="438">
          <cell r="C438" t="str">
            <v>12 월</v>
          </cell>
          <cell r="D438" t="str">
            <v>사무기기</v>
          </cell>
          <cell r="F438">
            <v>1534.509</v>
          </cell>
        </row>
        <row r="439">
          <cell r="C439" t="str">
            <v>12 월</v>
          </cell>
          <cell r="D439" t="str">
            <v>전기기기</v>
          </cell>
          <cell r="F439">
            <v>50062.358999999997</v>
          </cell>
        </row>
        <row r="440">
          <cell r="C440" t="str">
            <v>12 월</v>
          </cell>
          <cell r="D440" t="str">
            <v>영상음향</v>
          </cell>
          <cell r="F440">
            <v>433873.30300000001</v>
          </cell>
        </row>
        <row r="441">
          <cell r="C441" t="str">
            <v>12 월</v>
          </cell>
          <cell r="D441" t="str">
            <v>의료광학</v>
          </cell>
          <cell r="F441">
            <v>13351.67</v>
          </cell>
        </row>
        <row r="442">
          <cell r="C442" t="str">
            <v>12 월</v>
          </cell>
          <cell r="D442" t="str">
            <v>자동차</v>
          </cell>
          <cell r="F442">
            <v>157600.16899999999</v>
          </cell>
        </row>
        <row r="443">
          <cell r="C443" t="str">
            <v>12 월</v>
          </cell>
          <cell r="D443" t="str">
            <v>기타운송</v>
          </cell>
          <cell r="F443">
            <v>9382.5300000000007</v>
          </cell>
        </row>
        <row r="444">
          <cell r="C444" t="str">
            <v>12 월</v>
          </cell>
          <cell r="D444" t="str">
            <v>가구및기타</v>
          </cell>
          <cell r="F444">
            <v>3914.4650000000001</v>
          </cell>
        </row>
        <row r="445">
          <cell r="C445" t="str">
            <v>12 월</v>
          </cell>
          <cell r="D445" t="str">
            <v>재생재료</v>
          </cell>
          <cell r="F445">
            <v>6384.3040000000001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Normal="100" zoomScaleSheetLayoutView="100" workbookViewId="0">
      <pane ySplit="20" topLeftCell="A27" activePane="bottomLeft" state="frozen"/>
      <selection activeCell="C19" sqref="C19"/>
      <selection pane="bottomLeft" activeCell="I1" sqref="I1"/>
    </sheetView>
  </sheetViews>
  <sheetFormatPr defaultRowHeight="14.25"/>
  <cols>
    <col min="1" max="7" width="9" style="4"/>
    <col min="8" max="9" width="9" style="5"/>
    <col min="10" max="16" width="9" style="4"/>
    <col min="17" max="16384" width="9" style="5"/>
  </cols>
  <sheetData>
    <row r="1" spans="1:16" s="2" customFormat="1" ht="23.25" customHeight="1">
      <c r="A1" s="1"/>
      <c r="B1" s="1"/>
      <c r="C1" s="1"/>
      <c r="D1" s="1"/>
      <c r="E1" s="1"/>
      <c r="F1" s="1"/>
      <c r="G1" s="1"/>
      <c r="I1" s="3">
        <v>273</v>
      </c>
      <c r="J1" s="1"/>
      <c r="K1" s="1"/>
      <c r="L1" s="1"/>
      <c r="M1" s="1"/>
      <c r="N1" s="1"/>
      <c r="O1" s="1"/>
      <c r="P1" s="1"/>
    </row>
    <row r="2" spans="1:16" s="2" customFormat="1" ht="23.25" customHeight="1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23.25" customHeight="1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23.25" customHeight="1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23.25" customHeight="1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23.25" customHeight="1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23.25" customHeight="1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23.25" customHeight="1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23.25" customHeight="1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23.25" customHeight="1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23.25" customHeight="1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23.25" customHeight="1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23.25" customHeight="1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23.25" customHeight="1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23.25" customHeight="1">
      <c r="A15" s="1"/>
      <c r="B15" s="1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23.25" customHeight="1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23.25" customHeight="1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23.25" customHeight="1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23.25" customHeight="1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23.25" customHeight="1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5"/>
    </row>
    <row r="39" spans="1:16">
      <c r="J39" s="5"/>
    </row>
  </sheetData>
  <phoneticPr fontId="4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P37"/>
  <sheetViews>
    <sheetView view="pageBreakPreview" zoomScaleNormal="100" zoomScaleSheetLayoutView="100" workbookViewId="0">
      <selection activeCell="B34" sqref="B34"/>
    </sheetView>
  </sheetViews>
  <sheetFormatPr defaultRowHeight="14.25"/>
  <cols>
    <col min="1" max="7" width="9" style="4"/>
    <col min="8" max="9" width="9" style="5"/>
    <col min="10" max="16" width="9" style="4"/>
    <col min="17" max="16384" width="9" style="5"/>
  </cols>
  <sheetData>
    <row r="1" spans="1:16" s="2" customFormat="1" ht="12">
      <c r="A1" s="1" t="s">
        <v>610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>
      <c r="A5" s="6"/>
      <c r="B5" s="6"/>
      <c r="C5" s="7"/>
      <c r="D5" s="7"/>
      <c r="F5" s="6"/>
      <c r="G5" s="7"/>
      <c r="H5" s="8"/>
      <c r="I5" s="8"/>
      <c r="J5" s="1"/>
      <c r="K5" s="1"/>
      <c r="L5" s="1"/>
      <c r="M5" s="1"/>
      <c r="N5" s="1"/>
      <c r="O5" s="1"/>
      <c r="P5" s="1"/>
    </row>
    <row r="6" spans="1:16" s="2" customFormat="1">
      <c r="A6" s="6"/>
      <c r="B6" s="6"/>
      <c r="C6" s="7"/>
      <c r="D6" s="7"/>
      <c r="F6" s="6"/>
      <c r="G6" s="7"/>
      <c r="H6" s="8"/>
      <c r="I6" s="8"/>
      <c r="J6" s="1"/>
      <c r="K6" s="1"/>
      <c r="L6" s="1"/>
      <c r="M6" s="1"/>
      <c r="N6" s="1"/>
      <c r="O6" s="1"/>
      <c r="P6" s="1"/>
    </row>
    <row r="7" spans="1:16" s="2" customFormat="1">
      <c r="A7" s="6"/>
      <c r="B7" s="6"/>
      <c r="C7" s="7"/>
      <c r="D7" s="7"/>
      <c r="F7" s="6"/>
      <c r="G7" s="7"/>
      <c r="H7" s="8"/>
      <c r="I7" s="8"/>
      <c r="J7" s="1"/>
      <c r="K7" s="1"/>
      <c r="L7" s="1"/>
      <c r="M7" s="1"/>
      <c r="N7" s="1"/>
      <c r="O7" s="1"/>
      <c r="P7" s="1"/>
    </row>
    <row r="8" spans="1:16" s="2" customFormat="1">
      <c r="A8" s="6"/>
      <c r="B8" s="6"/>
      <c r="C8" s="7"/>
      <c r="D8" s="7"/>
      <c r="F8" s="6"/>
      <c r="G8" s="7"/>
      <c r="H8" s="8"/>
      <c r="I8" s="8"/>
      <c r="J8" s="1"/>
      <c r="K8" s="1"/>
      <c r="L8" s="1"/>
      <c r="M8" s="1"/>
      <c r="N8" s="1"/>
      <c r="O8" s="1"/>
      <c r="P8" s="1"/>
    </row>
    <row r="9" spans="1:16" s="2" customFormat="1">
      <c r="A9" s="6"/>
      <c r="B9" s="6"/>
      <c r="C9" s="7"/>
      <c r="D9" s="7"/>
      <c r="F9" s="6"/>
      <c r="G9" s="7"/>
      <c r="H9" s="8"/>
      <c r="I9" s="8"/>
      <c r="J9" s="1"/>
      <c r="K9" s="1"/>
      <c r="L9" s="1"/>
      <c r="M9" s="1"/>
      <c r="N9" s="1"/>
      <c r="O9" s="1"/>
      <c r="P9" s="1"/>
    </row>
    <row r="10" spans="1:16" s="2" customFormat="1">
      <c r="A10" s="6"/>
      <c r="B10" s="6"/>
      <c r="C10" s="7"/>
      <c r="D10" s="7"/>
      <c r="F10" s="6"/>
      <c r="G10" s="7"/>
      <c r="H10" s="8"/>
      <c r="I10" s="8"/>
      <c r="J10" s="1"/>
      <c r="K10" s="1"/>
      <c r="L10" s="1"/>
      <c r="M10" s="1"/>
      <c r="N10" s="1"/>
      <c r="O10" s="1"/>
      <c r="P10" s="1"/>
    </row>
    <row r="11" spans="1:16" s="2" customFormat="1">
      <c r="A11" s="6"/>
      <c r="B11" s="6"/>
      <c r="C11" s="7"/>
      <c r="D11" s="7"/>
      <c r="F11" s="6"/>
      <c r="G11" s="7"/>
      <c r="H11" s="8"/>
      <c r="I11" s="8"/>
      <c r="J11" s="1"/>
      <c r="K11" s="1"/>
      <c r="L11" s="1"/>
      <c r="M11" s="1"/>
      <c r="N11" s="1"/>
      <c r="O11" s="1"/>
      <c r="P11" s="1"/>
    </row>
    <row r="12" spans="1:16" s="2" customFormat="1">
      <c r="A12" s="6"/>
      <c r="B12" s="6"/>
      <c r="C12" s="7"/>
      <c r="D12" s="7"/>
      <c r="F12" s="6"/>
      <c r="G12" s="7"/>
      <c r="H12" s="8"/>
      <c r="I12" s="8"/>
      <c r="J12" s="1"/>
      <c r="K12" s="1"/>
      <c r="L12" s="1"/>
      <c r="M12" s="1"/>
      <c r="N12" s="1"/>
      <c r="O12" s="1"/>
      <c r="P12" s="1"/>
    </row>
    <row r="13" spans="1:16" s="2" customFormat="1">
      <c r="A13" s="6"/>
      <c r="B13" s="6"/>
      <c r="C13" s="7"/>
      <c r="D13" s="7"/>
      <c r="F13" s="6"/>
      <c r="G13" s="7"/>
      <c r="H13" s="8"/>
      <c r="I13" s="8"/>
      <c r="J13" s="1"/>
      <c r="K13" s="1"/>
      <c r="L13" s="1"/>
      <c r="M13" s="1"/>
      <c r="N13" s="1"/>
      <c r="O13" s="1"/>
      <c r="P13" s="1"/>
    </row>
    <row r="14" spans="1:16" s="2" customFormat="1">
      <c r="A14" s="6"/>
      <c r="B14" s="6"/>
      <c r="C14" s="7"/>
      <c r="D14" s="7"/>
      <c r="F14" s="6"/>
      <c r="G14" s="7"/>
      <c r="H14" s="8"/>
      <c r="I14" s="8"/>
      <c r="J14" s="1"/>
      <c r="K14" s="1"/>
      <c r="L14" s="1"/>
      <c r="M14" s="1"/>
      <c r="N14" s="1"/>
      <c r="O14" s="1"/>
      <c r="P14" s="1"/>
    </row>
    <row r="15" spans="1:16" s="2" customFormat="1">
      <c r="A15" s="6"/>
      <c r="B15" s="6"/>
      <c r="C15" s="7"/>
      <c r="D15" s="7"/>
      <c r="F15" s="6"/>
      <c r="G15" s="7"/>
      <c r="H15" s="8"/>
      <c r="I15" s="8"/>
      <c r="J15" s="1"/>
      <c r="K15" s="1"/>
      <c r="L15" s="1"/>
      <c r="M15" s="1"/>
      <c r="N15" s="1"/>
      <c r="O15" s="1"/>
      <c r="P15" s="1"/>
    </row>
    <row r="16" spans="1:16" s="2" customFormat="1">
      <c r="A16" s="6" t="s">
        <v>0</v>
      </c>
      <c r="B16" s="6"/>
      <c r="C16" s="7"/>
      <c r="D16" s="7"/>
      <c r="F16" s="6"/>
      <c r="G16" s="7"/>
      <c r="H16" s="8"/>
      <c r="I16" s="8"/>
      <c r="J16" s="1"/>
      <c r="K16" s="1"/>
      <c r="L16" s="1"/>
      <c r="M16" s="1"/>
      <c r="N16" s="1"/>
      <c r="O16" s="1"/>
      <c r="P16" s="1"/>
    </row>
    <row r="17" spans="1:16" s="2" customFormat="1">
      <c r="A17" s="6" t="s">
        <v>1</v>
      </c>
      <c r="B17" s="6"/>
      <c r="C17" s="7"/>
      <c r="D17" s="7"/>
      <c r="F17" s="6"/>
      <c r="G17" s="7"/>
      <c r="H17" s="8"/>
      <c r="I17" s="8"/>
      <c r="J17" s="1"/>
      <c r="K17" s="1"/>
      <c r="L17" s="1"/>
      <c r="M17" s="1"/>
      <c r="N17" s="1"/>
      <c r="O17" s="1"/>
      <c r="P17" s="1"/>
    </row>
    <row r="18" spans="1:16" s="2" customFormat="1">
      <c r="A18" s="6" t="s">
        <v>208</v>
      </c>
      <c r="B18" s="6"/>
      <c r="C18" s="7"/>
      <c r="D18" s="7"/>
      <c r="F18" s="6"/>
      <c r="G18" s="7"/>
      <c r="H18" s="8"/>
      <c r="I18" s="8"/>
      <c r="J18" s="1"/>
      <c r="K18" s="1"/>
      <c r="L18" s="1"/>
      <c r="M18" s="1"/>
      <c r="N18" s="1"/>
      <c r="O18" s="1"/>
      <c r="P18" s="1"/>
    </row>
    <row r="19" spans="1:16" s="2" customFormat="1">
      <c r="A19" s="6" t="s">
        <v>2</v>
      </c>
      <c r="B19" s="6"/>
      <c r="C19" s="7"/>
      <c r="D19" s="7"/>
      <c r="F19" s="6"/>
      <c r="G19" s="7"/>
      <c r="H19" s="8"/>
      <c r="I19" s="8"/>
      <c r="J19" s="1"/>
      <c r="K19" s="1"/>
      <c r="L19" s="1"/>
      <c r="M19" s="1"/>
      <c r="N19" s="1"/>
      <c r="O19" s="1"/>
      <c r="P19" s="1"/>
    </row>
    <row r="20" spans="1:16" s="2" customFormat="1">
      <c r="A20" s="6" t="s">
        <v>3</v>
      </c>
      <c r="B20" s="6"/>
      <c r="C20" s="7"/>
      <c r="D20" s="7"/>
      <c r="F20" s="6"/>
      <c r="G20" s="7"/>
      <c r="H20" s="8"/>
      <c r="I20" s="8"/>
      <c r="J20" s="1"/>
      <c r="K20" s="1"/>
      <c r="L20" s="1"/>
      <c r="M20" s="1"/>
      <c r="N20" s="1"/>
      <c r="O20" s="1"/>
      <c r="P20" s="1"/>
    </row>
    <row r="21" spans="1:16" s="2" customFormat="1">
      <c r="A21" s="6" t="s">
        <v>92</v>
      </c>
      <c r="B21" s="6"/>
      <c r="C21" s="7"/>
      <c r="D21" s="7"/>
      <c r="F21" s="6"/>
      <c r="G21" s="7"/>
      <c r="H21" s="8"/>
      <c r="I21" s="8"/>
      <c r="J21" s="1"/>
      <c r="K21" s="1"/>
      <c r="L21" s="1"/>
      <c r="M21" s="1"/>
      <c r="N21" s="1"/>
      <c r="O21" s="1"/>
      <c r="P21" s="1"/>
    </row>
    <row r="22" spans="1:16" s="2" customFormat="1">
      <c r="A22" s="6" t="s">
        <v>196</v>
      </c>
      <c r="B22" s="6"/>
      <c r="C22" s="7"/>
      <c r="D22" s="7"/>
      <c r="F22" s="6"/>
      <c r="G22" s="7"/>
      <c r="H22" s="8"/>
      <c r="I22" s="8"/>
      <c r="J22" s="1"/>
      <c r="K22" s="1"/>
      <c r="L22" s="1"/>
      <c r="M22" s="1"/>
      <c r="N22" s="1"/>
      <c r="O22" s="1"/>
      <c r="P22" s="1"/>
    </row>
    <row r="23" spans="1:16" s="2" customFormat="1">
      <c r="A23" s="6" t="s">
        <v>207</v>
      </c>
      <c r="B23" s="6"/>
      <c r="C23" s="7"/>
      <c r="D23" s="7"/>
      <c r="F23" s="6"/>
      <c r="G23" s="7"/>
      <c r="H23" s="8"/>
      <c r="I23" s="8"/>
      <c r="J23" s="1"/>
      <c r="K23" s="1"/>
      <c r="L23" s="1"/>
      <c r="M23" s="1"/>
      <c r="N23" s="1"/>
      <c r="O23" s="1"/>
      <c r="P23" s="1"/>
    </row>
    <row r="24" spans="1:16" s="2" customFormat="1">
      <c r="A24" s="9" t="s">
        <v>93</v>
      </c>
      <c r="B24" s="6"/>
      <c r="C24" s="7"/>
      <c r="D24" s="7"/>
      <c r="F24" s="6"/>
      <c r="G24" s="7"/>
      <c r="H24" s="8"/>
      <c r="I24" s="8"/>
      <c r="J24" s="1"/>
      <c r="K24" s="1"/>
      <c r="L24" s="1"/>
      <c r="M24" s="1"/>
      <c r="N24" s="1"/>
      <c r="O24" s="1"/>
      <c r="P24" s="1"/>
    </row>
    <row r="25" spans="1:16" s="2" customFormat="1">
      <c r="A25" s="9" t="s">
        <v>221</v>
      </c>
      <c r="B25" s="6"/>
      <c r="C25" s="7"/>
      <c r="D25" s="7"/>
      <c r="F25" s="6"/>
      <c r="G25" s="7"/>
      <c r="H25" s="8"/>
      <c r="I25" s="8"/>
      <c r="J25" s="1"/>
      <c r="K25" s="1"/>
      <c r="L25" s="1"/>
      <c r="M25" s="1"/>
      <c r="N25" s="1"/>
      <c r="O25" s="1"/>
      <c r="P25" s="1"/>
    </row>
    <row r="26" spans="1:16" s="2" customFormat="1">
      <c r="A26" s="9" t="s">
        <v>222</v>
      </c>
      <c r="B26" s="6"/>
      <c r="C26" s="7"/>
      <c r="D26" s="7"/>
      <c r="F26" s="6"/>
      <c r="G26" s="7"/>
      <c r="H26" s="8"/>
      <c r="I26" s="8"/>
      <c r="J26" s="1"/>
      <c r="K26" s="1"/>
      <c r="L26" s="1"/>
      <c r="M26" s="1"/>
      <c r="N26" s="1"/>
      <c r="O26" s="1"/>
      <c r="P26" s="1"/>
    </row>
    <row r="27" spans="1:16" s="2" customFormat="1">
      <c r="A27" s="9" t="s">
        <v>223</v>
      </c>
      <c r="B27" s="6"/>
      <c r="C27" s="7"/>
      <c r="D27" s="7"/>
      <c r="F27" s="6"/>
      <c r="G27" s="7"/>
      <c r="H27" s="8"/>
      <c r="I27" s="8"/>
      <c r="J27" s="1"/>
      <c r="K27" s="1"/>
      <c r="L27" s="1"/>
      <c r="M27" s="1"/>
      <c r="N27" s="1"/>
      <c r="O27" s="1"/>
      <c r="P27" s="1"/>
    </row>
    <row r="28" spans="1:16" s="2" customFormat="1">
      <c r="A28" s="6" t="s">
        <v>224</v>
      </c>
      <c r="B28" s="6"/>
      <c r="C28" s="7"/>
      <c r="D28" s="7"/>
      <c r="F28" s="6"/>
      <c r="G28" s="7"/>
      <c r="H28" s="8"/>
      <c r="I28" s="8"/>
      <c r="J28" s="1"/>
      <c r="K28" s="1"/>
      <c r="L28" s="1"/>
      <c r="M28" s="1"/>
      <c r="N28" s="1"/>
      <c r="O28" s="1"/>
      <c r="P28" s="1"/>
    </row>
    <row r="29" spans="1:16" s="2" customFormat="1">
      <c r="A29" s="6" t="s">
        <v>225</v>
      </c>
      <c r="B29" s="6"/>
      <c r="C29" s="7"/>
      <c r="D29" s="7"/>
      <c r="F29" s="6"/>
      <c r="G29" s="7"/>
      <c r="H29" s="8"/>
      <c r="I29" s="8"/>
      <c r="J29" s="1"/>
      <c r="K29" s="1"/>
      <c r="L29" s="1"/>
      <c r="M29" s="1"/>
      <c r="N29" s="1"/>
      <c r="O29" s="1"/>
      <c r="P29" s="1"/>
    </row>
    <row r="30" spans="1:16" s="2" customFormat="1">
      <c r="A30" s="6"/>
      <c r="B30" s="6"/>
      <c r="C30" s="7"/>
      <c r="D30" s="10"/>
      <c r="F30" s="6"/>
      <c r="G30" s="7"/>
      <c r="H30" s="8"/>
      <c r="I30" s="8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0:10">
      <c r="J33" s="1"/>
    </row>
    <row r="34" spans="10:10">
      <c r="J34" s="1"/>
    </row>
    <row r="36" spans="10:10">
      <c r="J36" s="5"/>
    </row>
    <row r="37" spans="10:10">
      <c r="J37" s="5"/>
    </row>
  </sheetData>
  <phoneticPr fontId="46" type="noConversion"/>
  <pageMargins left="0.70866141732283472" right="0.70866141732283472" top="1.9685039370078741" bottom="0.78740157480314965" header="0" footer="0.39370078740157483"/>
  <pageSetup paperSize="9" scale="88" pageOrder="overThenDown" orientation="portrait" verticalDpi="300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35"/>
  <sheetViews>
    <sheetView tabSelected="1" view="pageBreakPreview" topLeftCell="A7" zoomScaleNormal="100" zoomScaleSheetLayoutView="100" workbookViewId="0">
      <selection activeCell="H14" sqref="H14"/>
    </sheetView>
  </sheetViews>
  <sheetFormatPr defaultRowHeight="14.25"/>
  <cols>
    <col min="1" max="1" width="30.375" style="29" customWidth="1"/>
    <col min="2" max="2" width="11.875" style="220" customWidth="1"/>
    <col min="3" max="3" width="16.375" style="221" customWidth="1"/>
    <col min="4" max="5" width="11.875" style="221" customWidth="1"/>
    <col min="6" max="16384" width="9" style="197"/>
  </cols>
  <sheetData>
    <row r="1" spans="1:5" s="245" customFormat="1" ht="14.1" customHeight="1">
      <c r="A1" s="241"/>
      <c r="B1" s="242"/>
      <c r="C1" s="243"/>
      <c r="D1" s="243"/>
      <c r="E1" s="244" t="s">
        <v>585</v>
      </c>
    </row>
    <row r="2" spans="1:5" s="310" customFormat="1" ht="14.1" customHeight="1">
      <c r="A2" s="214"/>
      <c r="B2" s="12"/>
      <c r="C2" s="215"/>
      <c r="D2" s="215"/>
      <c r="E2" s="13"/>
    </row>
    <row r="3" spans="1:5" s="412" customFormat="1" ht="20.100000000000001" customHeight="1">
      <c r="A3" s="697" t="s">
        <v>107</v>
      </c>
      <c r="B3" s="697"/>
      <c r="C3" s="697"/>
      <c r="D3" s="697"/>
      <c r="E3" s="697"/>
    </row>
    <row r="4" spans="1:5" s="404" customFormat="1" ht="24" customHeight="1">
      <c r="A4" s="698" t="s">
        <v>108</v>
      </c>
      <c r="B4" s="698"/>
      <c r="C4" s="698"/>
      <c r="D4" s="698"/>
      <c r="E4" s="698"/>
    </row>
    <row r="5" spans="1:5" s="216" customFormat="1" ht="18" customHeight="1" thickBot="1">
      <c r="A5" s="218" t="s">
        <v>343</v>
      </c>
      <c r="B5" s="18"/>
      <c r="C5" s="211"/>
      <c r="D5" s="211"/>
      <c r="E5" s="19" t="s">
        <v>344</v>
      </c>
    </row>
    <row r="6" spans="1:5" s="310" customFormat="1" ht="12" customHeight="1">
      <c r="A6" s="699" t="s">
        <v>342</v>
      </c>
      <c r="B6" s="702" t="s">
        <v>341</v>
      </c>
      <c r="C6" s="705" t="s">
        <v>270</v>
      </c>
      <c r="D6" s="705" t="s">
        <v>339</v>
      </c>
      <c r="E6" s="710" t="s">
        <v>340</v>
      </c>
    </row>
    <row r="7" spans="1:5" s="310" customFormat="1" ht="12" customHeight="1">
      <c r="A7" s="700"/>
      <c r="B7" s="703"/>
      <c r="C7" s="706"/>
      <c r="D7" s="708"/>
      <c r="E7" s="711"/>
    </row>
    <row r="8" spans="1:5" s="310" customFormat="1" ht="12" customHeight="1">
      <c r="A8" s="700"/>
      <c r="B8" s="703"/>
      <c r="C8" s="706"/>
      <c r="D8" s="708"/>
      <c r="E8" s="711"/>
    </row>
    <row r="9" spans="1:5" s="310" customFormat="1" ht="12" customHeight="1">
      <c r="A9" s="701"/>
      <c r="B9" s="704"/>
      <c r="C9" s="707"/>
      <c r="D9" s="709"/>
      <c r="E9" s="712"/>
    </row>
    <row r="10" spans="1:5" s="21" customFormat="1" ht="22.5" customHeight="1">
      <c r="A10" s="391">
        <v>2017</v>
      </c>
      <c r="B10" s="20">
        <v>12219583</v>
      </c>
      <c r="C10" s="20">
        <v>78313712</v>
      </c>
      <c r="D10" s="20">
        <v>9338218</v>
      </c>
      <c r="E10" s="20">
        <v>12290232</v>
      </c>
    </row>
    <row r="11" spans="1:5" s="21" customFormat="1" ht="22.5" customHeight="1">
      <c r="A11" s="22">
        <v>2018</v>
      </c>
      <c r="B11" s="20">
        <v>12219583</v>
      </c>
      <c r="C11" s="20">
        <v>68996232.768154994</v>
      </c>
      <c r="D11" s="20">
        <v>7876283.6600633562</v>
      </c>
      <c r="E11" s="20">
        <v>11544823.688999999</v>
      </c>
    </row>
    <row r="12" spans="1:5" s="21" customFormat="1" ht="22.5" customHeight="1">
      <c r="A12" s="22">
        <v>2019</v>
      </c>
      <c r="B12" s="20">
        <v>12219608</v>
      </c>
      <c r="C12" s="20">
        <v>73203269.878999993</v>
      </c>
      <c r="D12" s="20">
        <v>8353486</v>
      </c>
      <c r="E12" s="20">
        <v>11531798</v>
      </c>
    </row>
    <row r="13" spans="1:5" s="21" customFormat="1" ht="22.5" customHeight="1">
      <c r="A13" s="22">
        <v>2020</v>
      </c>
      <c r="B13" s="20">
        <v>11540925</v>
      </c>
      <c r="C13" s="20">
        <v>79504007.037353992</v>
      </c>
      <c r="D13" s="20">
        <v>9051002.3885876592</v>
      </c>
      <c r="E13" s="20">
        <v>11503018.713</v>
      </c>
    </row>
    <row r="14" spans="1:5" s="21" customFormat="1" ht="22.5" customHeight="1">
      <c r="A14" s="23">
        <v>2021</v>
      </c>
      <c r="B14" s="24">
        <f>SUM(B16:B33)</f>
        <v>11540900</v>
      </c>
      <c r="C14" s="24">
        <f t="shared" ref="C14:E14" si="0">SUM(C16:C33)</f>
        <v>74694515.560867995</v>
      </c>
      <c r="D14" s="24">
        <f t="shared" si="0"/>
        <v>8526773.4461036529</v>
      </c>
      <c r="E14" s="24">
        <f t="shared" si="0"/>
        <v>10687306.132999999</v>
      </c>
    </row>
    <row r="15" spans="1:5" s="310" customFormat="1" ht="9.1999999999999993" customHeight="1">
      <c r="A15" s="25"/>
      <c r="B15" s="26"/>
      <c r="C15" s="20"/>
      <c r="D15" s="20"/>
      <c r="E15" s="20"/>
    </row>
    <row r="16" spans="1:5" s="310" customFormat="1" ht="22.7" customHeight="1">
      <c r="A16" s="199" t="s">
        <v>257</v>
      </c>
      <c r="B16" s="234">
        <v>0</v>
      </c>
      <c r="C16" s="235">
        <v>0</v>
      </c>
      <c r="D16" s="235">
        <v>0</v>
      </c>
      <c r="E16" s="235">
        <v>0</v>
      </c>
    </row>
    <row r="17" spans="1:5" s="310" customFormat="1" ht="22.7" customHeight="1">
      <c r="A17" s="199" t="s">
        <v>256</v>
      </c>
      <c r="B17" s="234">
        <v>700000</v>
      </c>
      <c r="C17" s="235">
        <v>4976313</v>
      </c>
      <c r="D17" s="235">
        <v>568072</v>
      </c>
      <c r="E17" s="235">
        <v>630000</v>
      </c>
    </row>
    <row r="18" spans="1:5" s="310" customFormat="1" ht="22.7" customHeight="1">
      <c r="A18" s="199" t="s">
        <v>255</v>
      </c>
      <c r="B18" s="234">
        <v>700000</v>
      </c>
      <c r="C18" s="235">
        <v>4917602.0900000008</v>
      </c>
      <c r="D18" s="235">
        <v>561370.10159817396</v>
      </c>
      <c r="E18" s="235">
        <v>663497</v>
      </c>
    </row>
    <row r="19" spans="1:5" s="310" customFormat="1" ht="22.5" customHeight="1">
      <c r="A19" s="199" t="s">
        <v>254</v>
      </c>
      <c r="B19" s="234">
        <v>700000</v>
      </c>
      <c r="C19" s="235">
        <v>4494533.9020000007</v>
      </c>
      <c r="D19" s="235">
        <v>513074.64634703199</v>
      </c>
      <c r="E19" s="235">
        <v>631598</v>
      </c>
    </row>
    <row r="20" spans="1:5" s="219" customFormat="1" ht="22.5" customHeight="1">
      <c r="A20" s="199" t="s">
        <v>252</v>
      </c>
      <c r="B20" s="234">
        <v>1000000</v>
      </c>
      <c r="C20" s="235">
        <v>7057868.7340000002</v>
      </c>
      <c r="D20" s="235">
        <v>805693</v>
      </c>
      <c r="E20" s="235">
        <v>1057965</v>
      </c>
    </row>
    <row r="21" spans="1:5" s="219" customFormat="1" ht="22.5" customHeight="1">
      <c r="A21" s="199" t="s">
        <v>253</v>
      </c>
      <c r="B21" s="234">
        <v>1000000</v>
      </c>
      <c r="C21" s="235">
        <v>8036482.3190000001</v>
      </c>
      <c r="D21" s="235">
        <v>917407</v>
      </c>
      <c r="E21" s="235">
        <v>1053691</v>
      </c>
    </row>
    <row r="22" spans="1:5" s="219" customFormat="1" ht="22.5" customHeight="1">
      <c r="A22" s="259" t="s">
        <v>258</v>
      </c>
      <c r="B22" s="234">
        <v>950000</v>
      </c>
      <c r="C22" s="235">
        <v>8426652</v>
      </c>
      <c r="D22" s="235">
        <v>961947</v>
      </c>
      <c r="E22" s="235">
        <v>1021564</v>
      </c>
    </row>
    <row r="23" spans="1:5" s="219" customFormat="1" ht="22.5" customHeight="1">
      <c r="A23" s="259" t="s">
        <v>259</v>
      </c>
      <c r="B23" s="234">
        <v>950000</v>
      </c>
      <c r="C23" s="235">
        <v>6545207</v>
      </c>
      <c r="D23" s="235">
        <v>747170</v>
      </c>
      <c r="E23" s="235">
        <v>1015905</v>
      </c>
    </row>
    <row r="24" spans="1:5" s="219" customFormat="1" ht="22.5" customHeight="1">
      <c r="A24" s="259" t="s">
        <v>260</v>
      </c>
      <c r="B24" s="234">
        <v>1000000</v>
      </c>
      <c r="C24" s="235">
        <v>6094030</v>
      </c>
      <c r="D24" s="235">
        <v>695666</v>
      </c>
      <c r="E24" s="235">
        <v>1055000</v>
      </c>
    </row>
    <row r="25" spans="1:5" s="219" customFormat="1" ht="22.5" customHeight="1">
      <c r="A25" s="259" t="s">
        <v>261</v>
      </c>
      <c r="B25" s="234">
        <v>1000000</v>
      </c>
      <c r="C25" s="235">
        <v>6530204</v>
      </c>
      <c r="D25" s="235">
        <v>745457</v>
      </c>
      <c r="E25" s="235">
        <v>1060000</v>
      </c>
    </row>
    <row r="26" spans="1:5" s="219" customFormat="1" ht="22.5" customHeight="1">
      <c r="A26" s="259" t="s">
        <v>262</v>
      </c>
      <c r="B26" s="234">
        <v>1000000</v>
      </c>
      <c r="C26" s="235">
        <v>7792551</v>
      </c>
      <c r="D26" s="235">
        <v>889561</v>
      </c>
      <c r="E26" s="235">
        <v>1056000</v>
      </c>
    </row>
    <row r="27" spans="1:5" s="219" customFormat="1" ht="22.5" customHeight="1">
      <c r="A27" s="259" t="s">
        <v>263</v>
      </c>
      <c r="B27" s="234">
        <v>1000000</v>
      </c>
      <c r="C27" s="235">
        <v>9191152</v>
      </c>
      <c r="D27" s="235">
        <v>1049218</v>
      </c>
      <c r="E27" s="235">
        <v>1056000</v>
      </c>
    </row>
    <row r="28" spans="1:5" s="293" customFormat="1" ht="22.5" customHeight="1">
      <c r="A28" s="292" t="s">
        <v>264</v>
      </c>
      <c r="B28" s="462">
        <v>900</v>
      </c>
      <c r="C28" s="462">
        <v>1561</v>
      </c>
      <c r="D28" s="462">
        <v>178</v>
      </c>
      <c r="E28" s="462">
        <v>780</v>
      </c>
    </row>
    <row r="29" spans="1:5" s="407" customFormat="1" ht="22.5" customHeight="1">
      <c r="A29" s="292" t="s">
        <v>269</v>
      </c>
      <c r="B29" s="462">
        <v>0</v>
      </c>
      <c r="C29" s="462">
        <v>2758</v>
      </c>
      <c r="D29" s="462">
        <v>315</v>
      </c>
      <c r="E29" s="462">
        <v>0</v>
      </c>
    </row>
    <row r="30" spans="1:5" s="407" customFormat="1" ht="22.5" customHeight="1">
      <c r="A30" s="292" t="s">
        <v>265</v>
      </c>
      <c r="B30" s="462">
        <v>800000</v>
      </c>
      <c r="C30" s="462">
        <v>0</v>
      </c>
      <c r="D30" s="462">
        <v>0</v>
      </c>
      <c r="E30" s="462">
        <v>0</v>
      </c>
    </row>
    <row r="31" spans="1:5" s="293" customFormat="1" ht="22.5" customHeight="1">
      <c r="A31" s="292" t="s">
        <v>266</v>
      </c>
      <c r="B31" s="462">
        <v>600000</v>
      </c>
      <c r="C31" s="462">
        <v>466388.51586800005</v>
      </c>
      <c r="D31" s="462">
        <v>53240.698158447492</v>
      </c>
      <c r="E31" s="462">
        <v>307466.13299999997</v>
      </c>
    </row>
    <row r="32" spans="1:5" s="407" customFormat="1" ht="22.5" customHeight="1">
      <c r="A32" s="292" t="s">
        <v>267</v>
      </c>
      <c r="B32" s="465">
        <v>90000</v>
      </c>
      <c r="C32" s="465">
        <v>129320</v>
      </c>
      <c r="D32" s="465">
        <v>14763</v>
      </c>
      <c r="E32" s="465">
        <v>40040</v>
      </c>
    </row>
    <row r="33" spans="1:5" s="407" customFormat="1" ht="22.5" customHeight="1" thickBot="1">
      <c r="A33" s="294" t="s">
        <v>268</v>
      </c>
      <c r="B33" s="466">
        <v>50000</v>
      </c>
      <c r="C33" s="466">
        <v>31892</v>
      </c>
      <c r="D33" s="466">
        <v>3641</v>
      </c>
      <c r="E33" s="466">
        <v>37800</v>
      </c>
    </row>
    <row r="34" spans="1:5" s="28" customFormat="1" ht="11.1" customHeight="1">
      <c r="A34" s="315" t="s">
        <v>375</v>
      </c>
      <c r="B34" s="297"/>
      <c r="E34" s="210"/>
    </row>
    <row r="35" spans="1:5" ht="11.1" customHeight="1">
      <c r="A35" s="92" t="s">
        <v>374</v>
      </c>
    </row>
  </sheetData>
  <sheetProtection selectLockedCells="1"/>
  <mergeCells count="7">
    <mergeCell ref="A3:E3"/>
    <mergeCell ref="A4:E4"/>
    <mergeCell ref="A6:A9"/>
    <mergeCell ref="B6:B9"/>
    <mergeCell ref="C6:C9"/>
    <mergeCell ref="D6:D9"/>
    <mergeCell ref="E6:E9"/>
  </mergeCells>
  <phoneticPr fontId="2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R73"/>
  <sheetViews>
    <sheetView view="pageBreakPreview" topLeftCell="A10" zoomScaleNormal="50" zoomScaleSheetLayoutView="100" workbookViewId="0">
      <selection activeCell="H14" sqref="H14"/>
    </sheetView>
  </sheetViews>
  <sheetFormatPr defaultRowHeight="14.25"/>
  <cols>
    <col min="1" max="1" width="9.875" style="77" customWidth="1"/>
    <col min="2" max="2" width="11.625" style="230" customWidth="1"/>
    <col min="3" max="3" width="7.625" style="231" customWidth="1"/>
    <col min="4" max="4" width="11.75" style="230" bestFit="1" customWidth="1"/>
    <col min="5" max="5" width="7.125" style="231" customWidth="1"/>
    <col min="6" max="6" width="9.25" style="230" customWidth="1"/>
    <col min="7" max="7" width="7" style="231" customWidth="1"/>
    <col min="8" max="8" width="10.25" style="230" customWidth="1"/>
    <col min="9" max="9" width="8" style="231" customWidth="1"/>
    <col min="10" max="10" width="10.5" style="230" customWidth="1"/>
    <col min="11" max="11" width="8.125" style="231" customWidth="1"/>
    <col min="12" max="12" width="9.25" style="231" customWidth="1"/>
    <col min="13" max="13" width="8.125" style="231" customWidth="1"/>
    <col min="14" max="14" width="8.25" style="230" customWidth="1"/>
    <col min="15" max="15" width="8.125" style="231" customWidth="1"/>
    <col min="16" max="16" width="11.625" style="230" customWidth="1"/>
    <col min="17" max="17" width="8.125" style="231" customWidth="1"/>
    <col min="18" max="18" width="10.375" style="78" customWidth="1"/>
    <col min="19" max="19" width="9" style="232"/>
    <col min="20" max="20" width="11.125" style="232" bestFit="1" customWidth="1"/>
    <col min="21" max="16384" width="9" style="232"/>
  </cols>
  <sheetData>
    <row r="1" spans="1:18" s="252" customFormat="1" ht="14.1" customHeight="1">
      <c r="A1" s="248" t="s">
        <v>586</v>
      </c>
      <c r="B1" s="249"/>
      <c r="C1" s="250"/>
      <c r="D1" s="249"/>
      <c r="E1" s="250"/>
      <c r="F1" s="249"/>
      <c r="G1" s="250"/>
      <c r="H1" s="249"/>
      <c r="I1" s="251"/>
      <c r="J1" s="249"/>
      <c r="K1" s="250"/>
      <c r="L1" s="250"/>
      <c r="M1" s="250"/>
      <c r="N1" s="249"/>
      <c r="O1" s="250"/>
      <c r="P1" s="249"/>
      <c r="Q1" s="250"/>
      <c r="R1" s="251" t="s">
        <v>587</v>
      </c>
    </row>
    <row r="2" spans="1:18" ht="14.1" customHeight="1">
      <c r="A2" s="30"/>
      <c r="I2" s="31"/>
      <c r="R2" s="31"/>
    </row>
    <row r="3" spans="1:18" s="32" customFormat="1" ht="20.100000000000001" customHeight="1">
      <c r="A3" s="716" t="s">
        <v>150</v>
      </c>
      <c r="B3" s="716"/>
      <c r="C3" s="716"/>
      <c r="D3" s="716"/>
      <c r="E3" s="716"/>
      <c r="F3" s="716"/>
      <c r="G3" s="716"/>
      <c r="H3" s="716"/>
      <c r="I3" s="716"/>
      <c r="J3" s="717" t="s">
        <v>151</v>
      </c>
      <c r="K3" s="717"/>
      <c r="L3" s="717"/>
      <c r="M3" s="717"/>
      <c r="N3" s="717"/>
      <c r="O3" s="717"/>
      <c r="P3" s="717"/>
      <c r="Q3" s="717"/>
      <c r="R3" s="717"/>
    </row>
    <row r="4" spans="1:18" s="36" customFormat="1" ht="24" customHeight="1">
      <c r="A4" s="33"/>
      <c r="B4" s="34"/>
      <c r="C4" s="34"/>
      <c r="D4" s="34"/>
      <c r="E4" s="34"/>
      <c r="F4" s="34"/>
      <c r="G4" s="34"/>
      <c r="H4" s="34"/>
      <c r="I4" s="34"/>
      <c r="J4" s="35"/>
      <c r="K4" s="35"/>
      <c r="L4" s="35"/>
      <c r="M4" s="35"/>
      <c r="N4" s="35"/>
      <c r="O4" s="35"/>
      <c r="P4" s="35"/>
      <c r="Q4" s="35"/>
      <c r="R4" s="35"/>
    </row>
    <row r="5" spans="1:18" s="40" customFormat="1" ht="18" customHeight="1" thickBot="1">
      <c r="A5" s="37" t="s">
        <v>245</v>
      </c>
      <c r="B5" s="38"/>
      <c r="C5" s="39"/>
      <c r="D5" s="38"/>
      <c r="E5" s="39"/>
      <c r="F5" s="38"/>
      <c r="G5" s="39"/>
      <c r="H5" s="38"/>
      <c r="I5" s="39"/>
      <c r="R5" s="41" t="s">
        <v>246</v>
      </c>
    </row>
    <row r="6" spans="1:18" s="46" customFormat="1" ht="15.95" customHeight="1">
      <c r="A6" s="718" t="s">
        <v>152</v>
      </c>
      <c r="B6" s="721" t="s">
        <v>153</v>
      </c>
      <c r="C6" s="42"/>
      <c r="D6" s="713" t="s">
        <v>154</v>
      </c>
      <c r="E6" s="42"/>
      <c r="F6" s="713" t="s">
        <v>155</v>
      </c>
      <c r="G6" s="42"/>
      <c r="H6" s="724" t="s">
        <v>545</v>
      </c>
      <c r="I6" s="43"/>
      <c r="J6" s="727" t="s">
        <v>156</v>
      </c>
      <c r="K6" s="44"/>
      <c r="L6" s="44"/>
      <c r="M6" s="44"/>
      <c r="N6" s="44"/>
      <c r="O6" s="44"/>
      <c r="P6" s="44"/>
      <c r="Q6" s="45"/>
      <c r="R6" s="730" t="s">
        <v>157</v>
      </c>
    </row>
    <row r="7" spans="1:18" s="46" customFormat="1" ht="15.95" customHeight="1">
      <c r="A7" s="719"/>
      <c r="B7" s="722"/>
      <c r="C7" s="733" t="s">
        <v>271</v>
      </c>
      <c r="D7" s="714"/>
      <c r="E7" s="733" t="s">
        <v>271</v>
      </c>
      <c r="F7" s="714"/>
      <c r="G7" s="733" t="s">
        <v>271</v>
      </c>
      <c r="H7" s="725"/>
      <c r="I7" s="737" t="s">
        <v>272</v>
      </c>
      <c r="J7" s="728"/>
      <c r="K7" s="47"/>
      <c r="L7" s="736" t="s">
        <v>547</v>
      </c>
      <c r="M7" s="428"/>
      <c r="N7" s="735" t="s">
        <v>544</v>
      </c>
      <c r="O7" s="48"/>
      <c r="P7" s="735" t="s">
        <v>158</v>
      </c>
      <c r="Q7" s="49"/>
      <c r="R7" s="731"/>
    </row>
    <row r="8" spans="1:18" s="46" customFormat="1" ht="43.5" customHeight="1">
      <c r="A8" s="720"/>
      <c r="B8" s="723"/>
      <c r="C8" s="734"/>
      <c r="D8" s="715"/>
      <c r="E8" s="734"/>
      <c r="F8" s="715"/>
      <c r="G8" s="734"/>
      <c r="H8" s="726"/>
      <c r="I8" s="738"/>
      <c r="J8" s="729"/>
      <c r="K8" s="439" t="s">
        <v>271</v>
      </c>
      <c r="L8" s="726"/>
      <c r="M8" s="439" t="s">
        <v>271</v>
      </c>
      <c r="N8" s="715"/>
      <c r="O8" s="439" t="s">
        <v>271</v>
      </c>
      <c r="P8" s="715"/>
      <c r="Q8" s="442" t="s">
        <v>271</v>
      </c>
      <c r="R8" s="732"/>
    </row>
    <row r="9" spans="1:18" s="55" customFormat="1" ht="28.35" customHeight="1">
      <c r="A9" s="392">
        <v>2017</v>
      </c>
      <c r="B9" s="473">
        <v>45455612</v>
      </c>
      <c r="C9" s="474">
        <v>100</v>
      </c>
      <c r="D9" s="475">
        <v>3302464</v>
      </c>
      <c r="E9" s="201">
        <v>7.2652503281663003</v>
      </c>
      <c r="F9" s="475">
        <v>1578117</v>
      </c>
      <c r="G9" s="201">
        <v>3.4717759382493849</v>
      </c>
      <c r="H9" s="475">
        <v>8487402</v>
      </c>
      <c r="I9" s="201">
        <v>18.671846283798796</v>
      </c>
      <c r="J9" s="52">
        <v>32087629</v>
      </c>
      <c r="K9" s="57">
        <v>70.591127449785517</v>
      </c>
      <c r="L9" s="52">
        <v>1747461</v>
      </c>
      <c r="M9" s="57">
        <v>3.8443239967817391</v>
      </c>
      <c r="N9" s="52">
        <v>224568</v>
      </c>
      <c r="O9" s="51">
        <v>0.49403800789218288</v>
      </c>
      <c r="P9" s="52">
        <v>30115600</v>
      </c>
      <c r="Q9" s="54">
        <v>66.252765445111592</v>
      </c>
      <c r="R9" s="393">
        <v>2017</v>
      </c>
    </row>
    <row r="10" spans="1:18" s="55" customFormat="1" ht="28.35" customHeight="1">
      <c r="A10" s="56">
        <v>2018</v>
      </c>
      <c r="B10" s="473">
        <v>45958818</v>
      </c>
      <c r="C10" s="474">
        <v>100</v>
      </c>
      <c r="D10" s="475">
        <v>3498310</v>
      </c>
      <c r="E10" s="201">
        <v>7.6118363183317728</v>
      </c>
      <c r="F10" s="475">
        <v>1648640</v>
      </c>
      <c r="G10" s="201">
        <v>3.5872114900779213</v>
      </c>
      <c r="H10" s="475">
        <v>8797605</v>
      </c>
      <c r="I10" s="201">
        <v>19.142365671806441</v>
      </c>
      <c r="J10" s="52">
        <v>32014263</v>
      </c>
      <c r="K10" s="57">
        <v>69.658586519783867</v>
      </c>
      <c r="L10" s="52">
        <v>1896129</v>
      </c>
      <c r="M10" s="57">
        <v>4.1257131547639023</v>
      </c>
      <c r="N10" s="52">
        <v>208318</v>
      </c>
      <c r="O10" s="51">
        <v>0.45327101319272395</v>
      </c>
      <c r="P10" s="52">
        <v>29909816</v>
      </c>
      <c r="Q10" s="54">
        <v>65.079602351827234</v>
      </c>
      <c r="R10" s="58">
        <v>2018</v>
      </c>
    </row>
    <row r="11" spans="1:18" s="55" customFormat="1" ht="28.5" customHeight="1">
      <c r="A11" s="56">
        <v>2019</v>
      </c>
      <c r="B11" s="473">
        <v>44314767.817000002</v>
      </c>
      <c r="C11" s="474">
        <v>100</v>
      </c>
      <c r="D11" s="475">
        <v>3466430.4770000009</v>
      </c>
      <c r="E11" s="201">
        <v>7.8222918628724285</v>
      </c>
      <c r="F11" s="475">
        <v>1661267.4720000001</v>
      </c>
      <c r="G11" s="201">
        <v>3.7487897462540825</v>
      </c>
      <c r="H11" s="475">
        <v>8526138.7249999996</v>
      </c>
      <c r="I11" s="201">
        <v>19.239948994450575</v>
      </c>
      <c r="J11" s="52">
        <v>30660931.142999999</v>
      </c>
      <c r="K11" s="57">
        <v>69.188969396422905</v>
      </c>
      <c r="L11" s="52">
        <v>1927672.297</v>
      </c>
      <c r="M11" s="57">
        <v>4.3499546358009074</v>
      </c>
      <c r="N11" s="52">
        <v>200765.73499999999</v>
      </c>
      <c r="O11" s="51">
        <v>0.45304476338242794</v>
      </c>
      <c r="P11" s="52">
        <v>28532493.110999998</v>
      </c>
      <c r="Q11" s="54">
        <v>64.38596999723957</v>
      </c>
      <c r="R11" s="58">
        <v>2019</v>
      </c>
    </row>
    <row r="12" spans="1:18" s="55" customFormat="1" ht="28.5" customHeight="1">
      <c r="A12" s="56">
        <v>2020</v>
      </c>
      <c r="B12" s="473">
        <v>41007631</v>
      </c>
      <c r="C12" s="474">
        <v>100</v>
      </c>
      <c r="D12" s="475">
        <v>3631035</v>
      </c>
      <c r="E12" s="201">
        <v>8.8545349035158836</v>
      </c>
      <c r="F12" s="475">
        <v>1586989</v>
      </c>
      <c r="G12" s="201">
        <v>3.8699845889658926</v>
      </c>
      <c r="H12" s="475">
        <v>8337107</v>
      </c>
      <c r="I12" s="201">
        <v>20.330623341787287</v>
      </c>
      <c r="J12" s="52">
        <v>27452500</v>
      </c>
      <c r="K12" s="57">
        <v>66.944857165730937</v>
      </c>
      <c r="L12" s="52">
        <v>1937130</v>
      </c>
      <c r="M12" s="57">
        <v>4.7238281089683039</v>
      </c>
      <c r="N12" s="52">
        <v>197009</v>
      </c>
      <c r="O12" s="51">
        <v>0.48042033932659994</v>
      </c>
      <c r="P12" s="52">
        <v>25318361</v>
      </c>
      <c r="Q12" s="54">
        <v>61.740608717436032</v>
      </c>
      <c r="R12" s="58">
        <v>2020</v>
      </c>
    </row>
    <row r="13" spans="1:18" s="55" customFormat="1" ht="28.5" customHeight="1">
      <c r="A13" s="59">
        <v>2021</v>
      </c>
      <c r="B13" s="476">
        <f>IF(SUM(B15:B26)=SUM(D13,F13,H13,J13),SUM(B15:B26),"ERR")</f>
        <v>44258294</v>
      </c>
      <c r="C13" s="477">
        <f>B13/$B$13*100</f>
        <v>100</v>
      </c>
      <c r="D13" s="476">
        <f>SUM(D15:D26)</f>
        <v>3709249</v>
      </c>
      <c r="E13" s="477">
        <f>D13/$B$13*100</f>
        <v>8.3809127392031879</v>
      </c>
      <c r="F13" s="476">
        <f>SUM(F15:F26)</f>
        <v>1706257</v>
      </c>
      <c r="G13" s="477">
        <f>F13/$B$13*100</f>
        <v>3.855225418313684</v>
      </c>
      <c r="H13" s="476">
        <f>SUM(H15:H26)</f>
        <v>8753360</v>
      </c>
      <c r="I13" s="477">
        <f>H13/$B$13*100</f>
        <v>19.777897449006961</v>
      </c>
      <c r="J13" s="60">
        <f>IF(SUM(J15:J26)=SUM(L13,N13,P13),SUM(J15:J26),"err")</f>
        <v>30089428</v>
      </c>
      <c r="K13" s="61">
        <f>J13/$B$13*100</f>
        <v>67.985964393476166</v>
      </c>
      <c r="L13" s="62">
        <f>SUM(L15:L26)</f>
        <v>2135822</v>
      </c>
      <c r="M13" s="61">
        <f>L13/$B$13*100</f>
        <v>4.8258118579988647</v>
      </c>
      <c r="N13" s="60">
        <f>SUM(N15:N26)</f>
        <v>228780</v>
      </c>
      <c r="O13" s="61">
        <f>N13/$B$13*100</f>
        <v>0.51692006022645154</v>
      </c>
      <c r="P13" s="60">
        <f>SUM(P15:P26)</f>
        <v>27724826</v>
      </c>
      <c r="Q13" s="63">
        <f>P13/$B$13*100</f>
        <v>62.643232475250855</v>
      </c>
      <c r="R13" s="203">
        <v>2021</v>
      </c>
    </row>
    <row r="14" spans="1:18" s="46" customFormat="1" ht="11.25" customHeight="1">
      <c r="A14" s="50"/>
      <c r="B14" s="476"/>
      <c r="C14" s="474"/>
      <c r="D14" s="476"/>
      <c r="E14" s="476"/>
      <c r="F14" s="476"/>
      <c r="G14" s="476"/>
      <c r="H14" s="476"/>
      <c r="I14" s="476"/>
      <c r="J14" s="60"/>
      <c r="K14" s="60"/>
      <c r="L14" s="60"/>
      <c r="M14" s="60"/>
      <c r="N14" s="60"/>
      <c r="O14" s="60"/>
      <c r="P14" s="60"/>
      <c r="Q14" s="64"/>
      <c r="R14" s="53"/>
    </row>
    <row r="15" spans="1:18" s="65" customFormat="1" ht="27.95" customHeight="1">
      <c r="A15" s="50" t="s">
        <v>284</v>
      </c>
      <c r="B15" s="475">
        <f>D15+F15+H15+J15</f>
        <v>3998480</v>
      </c>
      <c r="C15" s="201">
        <f t="shared" ref="C15:C26" si="0">B15/$B15*100</f>
        <v>100</v>
      </c>
      <c r="D15" s="237">
        <v>341391</v>
      </c>
      <c r="E15" s="201">
        <f t="shared" ref="E15:E26" si="1">D15/$B15*100</f>
        <v>8.538019447390008</v>
      </c>
      <c r="F15" s="237">
        <v>176098</v>
      </c>
      <c r="G15" s="201">
        <f t="shared" ref="G15:G26" si="2">F15/$B15*100</f>
        <v>4.4041235669554428</v>
      </c>
      <c r="H15" s="237">
        <v>894296</v>
      </c>
      <c r="I15" s="201">
        <f t="shared" ref="I15:I26" si="3">H15/$B15*100</f>
        <v>22.365899041635824</v>
      </c>
      <c r="J15" s="254">
        <f>SUM(L15,N15,P15)</f>
        <v>2586695</v>
      </c>
      <c r="K15" s="51">
        <f t="shared" ref="K15:K26" si="4">J15/$B15*100</f>
        <v>64.691957944018725</v>
      </c>
      <c r="L15" s="238">
        <v>188978</v>
      </c>
      <c r="M15" s="51">
        <f t="shared" ref="M15:M26" si="5">L15/$B15*100</f>
        <v>4.7262459734699185</v>
      </c>
      <c r="N15" s="238">
        <v>17592</v>
      </c>
      <c r="O15" s="51">
        <f t="shared" ref="O15:O26" si="6">N15/$B15*100</f>
        <v>0.43996718753126191</v>
      </c>
      <c r="P15" s="238">
        <v>2380125</v>
      </c>
      <c r="Q15" s="51">
        <f t="shared" ref="Q15:Q26" si="7">P15/$B15*100</f>
        <v>59.525744783017544</v>
      </c>
      <c r="R15" s="53" t="s">
        <v>159</v>
      </c>
    </row>
    <row r="16" spans="1:18" s="65" customFormat="1" ht="27.95" customHeight="1">
      <c r="A16" s="50" t="s">
        <v>283</v>
      </c>
      <c r="B16" s="475">
        <f t="shared" ref="B16:B26" si="8">D16+F16+H16+J16</f>
        <v>3673375</v>
      </c>
      <c r="C16" s="201">
        <f t="shared" si="0"/>
        <v>100</v>
      </c>
      <c r="D16" s="237">
        <v>327695</v>
      </c>
      <c r="E16" s="201">
        <f t="shared" si="1"/>
        <v>8.9208153265049184</v>
      </c>
      <c r="F16" s="237">
        <v>156213</v>
      </c>
      <c r="G16" s="201">
        <f t="shared" si="2"/>
        <v>4.2525742675332632</v>
      </c>
      <c r="H16" s="237">
        <v>831079</v>
      </c>
      <c r="I16" s="201">
        <f t="shared" si="3"/>
        <v>22.62439854357369</v>
      </c>
      <c r="J16" s="254">
        <f t="shared" ref="J16:J26" si="9">SUM(L16,N16,P16)</f>
        <v>2358388</v>
      </c>
      <c r="K16" s="51">
        <f t="shared" si="4"/>
        <v>64.202211862388125</v>
      </c>
      <c r="L16" s="238">
        <v>183983</v>
      </c>
      <c r="M16" s="51">
        <f t="shared" si="5"/>
        <v>5.0085548031442473</v>
      </c>
      <c r="N16" s="238">
        <v>18201</v>
      </c>
      <c r="O16" s="51">
        <f t="shared" si="6"/>
        <v>0.49548439786300064</v>
      </c>
      <c r="P16" s="238">
        <v>2156204</v>
      </c>
      <c r="Q16" s="51">
        <f t="shared" si="7"/>
        <v>58.698172661380887</v>
      </c>
      <c r="R16" s="53" t="s">
        <v>160</v>
      </c>
    </row>
    <row r="17" spans="1:18" s="65" customFormat="1" ht="27.95" customHeight="1">
      <c r="A17" s="50" t="s">
        <v>282</v>
      </c>
      <c r="B17" s="475">
        <f t="shared" si="8"/>
        <v>3621470</v>
      </c>
      <c r="C17" s="201">
        <f t="shared" si="0"/>
        <v>100</v>
      </c>
      <c r="D17" s="236">
        <v>283532</v>
      </c>
      <c r="E17" s="201">
        <f t="shared" si="1"/>
        <v>7.829196431283429</v>
      </c>
      <c r="F17" s="237">
        <v>147243</v>
      </c>
      <c r="G17" s="201">
        <f t="shared" si="2"/>
        <v>4.0658351442922349</v>
      </c>
      <c r="H17" s="237">
        <v>731383</v>
      </c>
      <c r="I17" s="201">
        <f t="shared" si="3"/>
        <v>20.195749239949524</v>
      </c>
      <c r="J17" s="254">
        <f t="shared" si="9"/>
        <v>2459312</v>
      </c>
      <c r="K17" s="51">
        <f t="shared" si="4"/>
        <v>67.909219184474807</v>
      </c>
      <c r="L17" s="238">
        <v>151551</v>
      </c>
      <c r="M17" s="51">
        <f t="shared" si="5"/>
        <v>4.1847923633220763</v>
      </c>
      <c r="N17" s="238">
        <v>19163</v>
      </c>
      <c r="O17" s="51">
        <f t="shared" si="6"/>
        <v>0.52914976515061563</v>
      </c>
      <c r="P17" s="238">
        <v>2288598</v>
      </c>
      <c r="Q17" s="51">
        <f t="shared" si="7"/>
        <v>63.195277056002119</v>
      </c>
      <c r="R17" s="53" t="s">
        <v>161</v>
      </c>
    </row>
    <row r="18" spans="1:18" s="65" customFormat="1" ht="27.95" customHeight="1">
      <c r="A18" s="50" t="s">
        <v>281</v>
      </c>
      <c r="B18" s="475">
        <f t="shared" si="8"/>
        <v>3619612</v>
      </c>
      <c r="C18" s="201">
        <f t="shared" si="0"/>
        <v>100</v>
      </c>
      <c r="D18" s="237">
        <v>290496</v>
      </c>
      <c r="E18" s="201">
        <f t="shared" si="1"/>
        <v>8.0256115848881038</v>
      </c>
      <c r="F18" s="237">
        <v>136095</v>
      </c>
      <c r="G18" s="201">
        <f t="shared" si="2"/>
        <v>3.7599333851252568</v>
      </c>
      <c r="H18" s="237">
        <v>696750</v>
      </c>
      <c r="I18" s="201">
        <f t="shared" si="3"/>
        <v>19.24930075378245</v>
      </c>
      <c r="J18" s="254">
        <f t="shared" si="9"/>
        <v>2496271</v>
      </c>
      <c r="K18" s="51">
        <f t="shared" si="4"/>
        <v>68.965154276204188</v>
      </c>
      <c r="L18" s="237">
        <v>141745</v>
      </c>
      <c r="M18" s="51">
        <f t="shared" si="5"/>
        <v>3.9160274637171053</v>
      </c>
      <c r="N18" s="237">
        <v>20576</v>
      </c>
      <c r="O18" s="51">
        <f t="shared" si="6"/>
        <v>0.56845871877980292</v>
      </c>
      <c r="P18" s="237">
        <v>2333950</v>
      </c>
      <c r="Q18" s="51">
        <f t="shared" si="7"/>
        <v>64.48066809370728</v>
      </c>
      <c r="R18" s="53" t="s">
        <v>162</v>
      </c>
    </row>
    <row r="19" spans="1:18" s="65" customFormat="1" ht="27.95" customHeight="1">
      <c r="A19" s="50" t="s">
        <v>280</v>
      </c>
      <c r="B19" s="475">
        <f t="shared" si="8"/>
        <v>3600525</v>
      </c>
      <c r="C19" s="201">
        <f t="shared" si="0"/>
        <v>100</v>
      </c>
      <c r="D19" s="237">
        <v>274339</v>
      </c>
      <c r="E19" s="201">
        <f t="shared" si="1"/>
        <v>7.6194166128550691</v>
      </c>
      <c r="F19" s="237">
        <v>119855</v>
      </c>
      <c r="G19" s="201">
        <f t="shared" si="2"/>
        <v>3.328820102623923</v>
      </c>
      <c r="H19" s="237">
        <v>646091</v>
      </c>
      <c r="I19" s="201">
        <f t="shared" si="3"/>
        <v>17.944355337068899</v>
      </c>
      <c r="J19" s="254">
        <f t="shared" si="9"/>
        <v>2560240</v>
      </c>
      <c r="K19" s="51">
        <f t="shared" si="4"/>
        <v>71.107407947452103</v>
      </c>
      <c r="L19" s="237">
        <v>142357</v>
      </c>
      <c r="M19" s="51">
        <f t="shared" si="5"/>
        <v>3.9537845175356372</v>
      </c>
      <c r="N19" s="237">
        <v>19810</v>
      </c>
      <c r="O19" s="51">
        <f t="shared" si="6"/>
        <v>0.55019754063643489</v>
      </c>
      <c r="P19" s="237">
        <v>2398073</v>
      </c>
      <c r="Q19" s="51">
        <f t="shared" si="7"/>
        <v>66.603425889280032</v>
      </c>
      <c r="R19" s="53" t="s">
        <v>345</v>
      </c>
    </row>
    <row r="20" spans="1:18" s="65" customFormat="1" ht="27.95" customHeight="1">
      <c r="A20" s="50" t="s">
        <v>279</v>
      </c>
      <c r="B20" s="475">
        <f t="shared" si="8"/>
        <v>3506078</v>
      </c>
      <c r="C20" s="201">
        <f t="shared" si="0"/>
        <v>100</v>
      </c>
      <c r="D20" s="237">
        <v>281034</v>
      </c>
      <c r="E20" s="201">
        <f t="shared" si="1"/>
        <v>8.0156231549897061</v>
      </c>
      <c r="F20" s="237">
        <v>128407</v>
      </c>
      <c r="G20" s="201">
        <f t="shared" si="2"/>
        <v>3.6624113895925876</v>
      </c>
      <c r="H20" s="237">
        <v>659232</v>
      </c>
      <c r="I20" s="201">
        <f t="shared" si="3"/>
        <v>18.802548032302759</v>
      </c>
      <c r="J20" s="254">
        <f t="shared" si="9"/>
        <v>2437405</v>
      </c>
      <c r="K20" s="51">
        <f t="shared" si="4"/>
        <v>69.519417423114945</v>
      </c>
      <c r="L20" s="238">
        <v>163334</v>
      </c>
      <c r="M20" s="51">
        <f t="shared" si="5"/>
        <v>4.6585957300436558</v>
      </c>
      <c r="N20" s="238">
        <v>19068</v>
      </c>
      <c r="O20" s="51">
        <f t="shared" si="6"/>
        <v>0.54385555598021496</v>
      </c>
      <c r="P20" s="238">
        <v>2255003</v>
      </c>
      <c r="Q20" s="51">
        <f t="shared" si="7"/>
        <v>64.316966137091072</v>
      </c>
      <c r="R20" s="53" t="s">
        <v>163</v>
      </c>
    </row>
    <row r="21" spans="1:18" s="65" customFormat="1" ht="27.95" customHeight="1">
      <c r="A21" s="50" t="s">
        <v>278</v>
      </c>
      <c r="B21" s="475">
        <f t="shared" si="8"/>
        <v>3702201</v>
      </c>
      <c r="C21" s="201">
        <f t="shared" si="0"/>
        <v>100</v>
      </c>
      <c r="D21" s="237">
        <v>307665</v>
      </c>
      <c r="E21" s="201">
        <f t="shared" si="1"/>
        <v>8.3103267488718195</v>
      </c>
      <c r="F21" s="237">
        <v>137773</v>
      </c>
      <c r="G21" s="201">
        <f t="shared" si="2"/>
        <v>3.721380875862764</v>
      </c>
      <c r="H21" s="237">
        <v>710485</v>
      </c>
      <c r="I21" s="201">
        <f t="shared" si="3"/>
        <v>19.190881316276453</v>
      </c>
      <c r="J21" s="254">
        <f t="shared" si="9"/>
        <v>2546278</v>
      </c>
      <c r="K21" s="51">
        <f t="shared" si="4"/>
        <v>68.777411058988974</v>
      </c>
      <c r="L21" s="238">
        <v>176291</v>
      </c>
      <c r="M21" s="51">
        <f t="shared" si="5"/>
        <v>4.761789000651234</v>
      </c>
      <c r="N21" s="238">
        <v>19377</v>
      </c>
      <c r="O21" s="51">
        <f t="shared" si="6"/>
        <v>0.52339135557469729</v>
      </c>
      <c r="P21" s="238">
        <v>2350610</v>
      </c>
      <c r="Q21" s="51">
        <f t="shared" si="7"/>
        <v>63.492230702763031</v>
      </c>
      <c r="R21" s="53" t="s">
        <v>164</v>
      </c>
    </row>
    <row r="22" spans="1:18" s="65" customFormat="1" ht="27.95" customHeight="1">
      <c r="A22" s="50" t="s">
        <v>277</v>
      </c>
      <c r="B22" s="475">
        <f t="shared" si="8"/>
        <v>3766708</v>
      </c>
      <c r="C22" s="201">
        <f t="shared" si="0"/>
        <v>100</v>
      </c>
      <c r="D22" s="237">
        <v>400129</v>
      </c>
      <c r="E22" s="201">
        <f t="shared" si="1"/>
        <v>10.622777236780765</v>
      </c>
      <c r="F22" s="237">
        <v>137549</v>
      </c>
      <c r="G22" s="201">
        <f t="shared" si="2"/>
        <v>3.6517032910435323</v>
      </c>
      <c r="H22" s="237">
        <v>792311</v>
      </c>
      <c r="I22" s="201">
        <f t="shared" si="3"/>
        <v>21.034574487855178</v>
      </c>
      <c r="J22" s="254">
        <f t="shared" si="9"/>
        <v>2436719</v>
      </c>
      <c r="K22" s="51">
        <f t="shared" si="4"/>
        <v>64.690944984320538</v>
      </c>
      <c r="L22" s="238">
        <v>233197</v>
      </c>
      <c r="M22" s="51">
        <f t="shared" si="5"/>
        <v>6.1910028597916273</v>
      </c>
      <c r="N22" s="238">
        <v>17874</v>
      </c>
      <c r="O22" s="51">
        <f t="shared" si="6"/>
        <v>0.47452576626592774</v>
      </c>
      <c r="P22" s="238">
        <v>2185648</v>
      </c>
      <c r="Q22" s="51">
        <f t="shared" si="7"/>
        <v>58.025416358262973</v>
      </c>
      <c r="R22" s="53" t="s">
        <v>165</v>
      </c>
    </row>
    <row r="23" spans="1:18" s="65" customFormat="1" ht="27.95" customHeight="1">
      <c r="A23" s="50" t="s">
        <v>276</v>
      </c>
      <c r="B23" s="475">
        <f t="shared" si="8"/>
        <v>3678034</v>
      </c>
      <c r="C23" s="201">
        <f t="shared" si="0"/>
        <v>100</v>
      </c>
      <c r="D23" s="237">
        <v>318220</v>
      </c>
      <c r="E23" s="201">
        <f t="shared" si="1"/>
        <v>8.6519047947898251</v>
      </c>
      <c r="F23" s="237">
        <v>136325</v>
      </c>
      <c r="G23" s="201">
        <f t="shared" si="2"/>
        <v>3.7064638336676605</v>
      </c>
      <c r="H23" s="237">
        <v>689806</v>
      </c>
      <c r="I23" s="201">
        <f t="shared" si="3"/>
        <v>18.754747781015617</v>
      </c>
      <c r="J23" s="254">
        <f t="shared" si="9"/>
        <v>2533683</v>
      </c>
      <c r="K23" s="51">
        <f t="shared" si="4"/>
        <v>68.886883590526892</v>
      </c>
      <c r="L23" s="238">
        <v>222955</v>
      </c>
      <c r="M23" s="51">
        <f t="shared" si="5"/>
        <v>6.0617982324252573</v>
      </c>
      <c r="N23" s="238">
        <v>17684</v>
      </c>
      <c r="O23" s="51">
        <f t="shared" si="6"/>
        <v>0.48080034061675342</v>
      </c>
      <c r="P23" s="238">
        <v>2293044</v>
      </c>
      <c r="Q23" s="51">
        <f t="shared" si="7"/>
        <v>62.344285017484879</v>
      </c>
      <c r="R23" s="53" t="s">
        <v>166</v>
      </c>
    </row>
    <row r="24" spans="1:18" s="65" customFormat="1" ht="27.95" customHeight="1">
      <c r="A24" s="50" t="s">
        <v>275</v>
      </c>
      <c r="B24" s="475">
        <f t="shared" si="8"/>
        <v>3627776</v>
      </c>
      <c r="C24" s="201">
        <f t="shared" si="0"/>
        <v>100</v>
      </c>
      <c r="D24" s="237">
        <v>284337</v>
      </c>
      <c r="E24" s="201">
        <f t="shared" si="1"/>
        <v>7.837777194622821</v>
      </c>
      <c r="F24" s="237">
        <v>122694</v>
      </c>
      <c r="G24" s="201">
        <f t="shared" si="2"/>
        <v>3.3820721014748432</v>
      </c>
      <c r="H24" s="237">
        <v>644289</v>
      </c>
      <c r="I24" s="201">
        <f t="shared" si="3"/>
        <v>17.759889254463339</v>
      </c>
      <c r="J24" s="254">
        <f t="shared" si="9"/>
        <v>2576456</v>
      </c>
      <c r="K24" s="51">
        <f t="shared" si="4"/>
        <v>71.020261449438991</v>
      </c>
      <c r="L24" s="238">
        <v>169605</v>
      </c>
      <c r="M24" s="51">
        <f t="shared" si="5"/>
        <v>4.6751784013125395</v>
      </c>
      <c r="N24" s="238">
        <v>18290</v>
      </c>
      <c r="O24" s="51">
        <f t="shared" si="6"/>
        <v>0.50416563756968458</v>
      </c>
      <c r="P24" s="238">
        <v>2388561</v>
      </c>
      <c r="Q24" s="51">
        <f t="shared" si="7"/>
        <v>65.84091741055677</v>
      </c>
      <c r="R24" s="53" t="s">
        <v>167</v>
      </c>
    </row>
    <row r="25" spans="1:18" s="65" customFormat="1" ht="27.95" customHeight="1">
      <c r="A25" s="50" t="s">
        <v>274</v>
      </c>
      <c r="B25" s="475">
        <f t="shared" si="8"/>
        <v>3609834</v>
      </c>
      <c r="C25" s="201">
        <f t="shared" si="0"/>
        <v>100</v>
      </c>
      <c r="D25" s="237">
        <v>294335</v>
      </c>
      <c r="E25" s="201">
        <f t="shared" si="1"/>
        <v>8.1536990343600291</v>
      </c>
      <c r="F25" s="237">
        <v>139030</v>
      </c>
      <c r="G25" s="201">
        <f t="shared" si="2"/>
        <v>3.8514236388709286</v>
      </c>
      <c r="H25" s="237">
        <v>677841</v>
      </c>
      <c r="I25" s="201">
        <f t="shared" si="3"/>
        <v>18.777622461309857</v>
      </c>
      <c r="J25" s="254">
        <f t="shared" si="9"/>
        <v>2498628</v>
      </c>
      <c r="K25" s="51">
        <f t="shared" si="4"/>
        <v>69.217254865459182</v>
      </c>
      <c r="L25" s="238">
        <v>194671</v>
      </c>
      <c r="M25" s="51">
        <f t="shared" si="5"/>
        <v>5.392796455460279</v>
      </c>
      <c r="N25" s="238">
        <v>19739</v>
      </c>
      <c r="O25" s="51">
        <f t="shared" si="6"/>
        <v>0.546811847857824</v>
      </c>
      <c r="P25" s="238">
        <v>2284218</v>
      </c>
      <c r="Q25" s="51">
        <f t="shared" si="7"/>
        <v>63.277646562141086</v>
      </c>
      <c r="R25" s="53" t="s">
        <v>168</v>
      </c>
    </row>
    <row r="26" spans="1:18" s="65" customFormat="1" ht="27.95" customHeight="1" thickBot="1">
      <c r="A26" s="66" t="s">
        <v>273</v>
      </c>
      <c r="B26" s="475">
        <f t="shared" si="8"/>
        <v>3854201</v>
      </c>
      <c r="C26" s="201">
        <f t="shared" si="0"/>
        <v>100</v>
      </c>
      <c r="D26" s="237">
        <v>306076</v>
      </c>
      <c r="E26" s="201">
        <f t="shared" si="1"/>
        <v>7.9413606088525226</v>
      </c>
      <c r="F26" s="237">
        <v>168975</v>
      </c>
      <c r="G26" s="201">
        <f t="shared" si="2"/>
        <v>4.3841771614920964</v>
      </c>
      <c r="H26" s="237">
        <v>779797</v>
      </c>
      <c r="I26" s="201">
        <f t="shared" si="3"/>
        <v>20.232390578488253</v>
      </c>
      <c r="J26" s="254">
        <f t="shared" si="9"/>
        <v>2599353</v>
      </c>
      <c r="K26" s="51">
        <f t="shared" si="4"/>
        <v>67.442071651167126</v>
      </c>
      <c r="L26" s="238">
        <v>167155</v>
      </c>
      <c r="M26" s="51">
        <f t="shared" si="5"/>
        <v>4.3369559605220385</v>
      </c>
      <c r="N26" s="238">
        <v>21406</v>
      </c>
      <c r="O26" s="51">
        <f t="shared" si="6"/>
        <v>0.55539397140937896</v>
      </c>
      <c r="P26" s="238">
        <v>2410792</v>
      </c>
      <c r="Q26" s="51">
        <f t="shared" si="7"/>
        <v>62.549721719235706</v>
      </c>
      <c r="R26" s="67" t="s">
        <v>169</v>
      </c>
    </row>
    <row r="27" spans="1:18" s="68" customFormat="1" ht="11.1" customHeight="1">
      <c r="A27" s="295" t="s">
        <v>195</v>
      </c>
      <c r="B27" s="208"/>
      <c r="C27" s="208"/>
      <c r="D27" s="208"/>
      <c r="E27" s="208"/>
      <c r="F27" s="208"/>
      <c r="G27" s="208"/>
      <c r="H27" s="208"/>
      <c r="I27" s="208"/>
      <c r="J27" s="209"/>
      <c r="K27" s="208"/>
      <c r="L27" s="208"/>
      <c r="M27" s="208"/>
      <c r="N27" s="209"/>
      <c r="O27" s="208"/>
      <c r="P27" s="209"/>
      <c r="Q27" s="208"/>
      <c r="R27" s="296" t="s">
        <v>247</v>
      </c>
    </row>
    <row r="28" spans="1:18" s="72" customFormat="1" ht="10.5">
      <c r="A28" s="609" t="s">
        <v>546</v>
      </c>
      <c r="B28" s="69"/>
      <c r="C28" s="70"/>
      <c r="D28" s="69"/>
      <c r="E28" s="70"/>
      <c r="F28" s="69"/>
      <c r="G28" s="70"/>
      <c r="H28" s="69"/>
      <c r="I28" s="70"/>
      <c r="J28" s="69"/>
      <c r="K28" s="70"/>
      <c r="L28" s="70"/>
      <c r="M28" s="70"/>
      <c r="N28" s="69"/>
      <c r="O28" s="70"/>
      <c r="P28" s="69"/>
      <c r="Q28" s="70"/>
      <c r="R28" s="71"/>
    </row>
    <row r="29" spans="1:18" s="46" customFormat="1" ht="11.25">
      <c r="A29" s="609" t="s">
        <v>584</v>
      </c>
      <c r="B29" s="74"/>
      <c r="C29" s="75"/>
      <c r="D29" s="74"/>
      <c r="E29" s="75"/>
      <c r="F29" s="74"/>
      <c r="G29" s="75"/>
      <c r="H29" s="74"/>
      <c r="I29" s="75"/>
      <c r="J29" s="74"/>
      <c r="K29" s="75"/>
      <c r="L29" s="75"/>
      <c r="M29" s="75"/>
      <c r="N29" s="74"/>
      <c r="O29" s="75"/>
      <c r="P29" s="74"/>
      <c r="Q29" s="75"/>
      <c r="R29" s="76"/>
    </row>
    <row r="30" spans="1:18" s="46" customFormat="1" ht="11.25">
      <c r="A30" s="73"/>
      <c r="B30" s="74"/>
      <c r="C30" s="75"/>
      <c r="D30" s="74"/>
      <c r="E30" s="75"/>
      <c r="F30" s="74"/>
      <c r="G30" s="75"/>
      <c r="H30" s="74"/>
      <c r="I30" s="75"/>
      <c r="J30" s="74"/>
      <c r="K30" s="75"/>
      <c r="L30" s="75"/>
      <c r="M30" s="75"/>
      <c r="N30" s="74"/>
      <c r="O30" s="75"/>
      <c r="P30" s="74"/>
      <c r="Q30" s="75"/>
      <c r="R30" s="76"/>
    </row>
    <row r="31" spans="1:18" s="46" customFormat="1" ht="11.25">
      <c r="A31" s="73"/>
      <c r="B31" s="74"/>
      <c r="C31" s="75"/>
      <c r="D31" s="74"/>
      <c r="E31" s="75"/>
      <c r="F31" s="74"/>
      <c r="G31" s="75"/>
      <c r="H31" s="74"/>
      <c r="I31" s="75"/>
      <c r="J31" s="74"/>
      <c r="K31" s="75"/>
      <c r="L31" s="75"/>
      <c r="M31" s="75"/>
      <c r="N31" s="74"/>
      <c r="O31" s="75"/>
      <c r="P31" s="74"/>
      <c r="Q31" s="75"/>
      <c r="R31" s="76"/>
    </row>
    <row r="32" spans="1:18" s="46" customFormat="1" ht="11.25">
      <c r="A32" s="73"/>
      <c r="B32" s="74"/>
      <c r="C32" s="75"/>
      <c r="D32" s="74"/>
      <c r="E32" s="75"/>
      <c r="F32" s="74"/>
      <c r="G32" s="75"/>
      <c r="H32" s="74"/>
      <c r="I32" s="75"/>
      <c r="J32" s="74"/>
      <c r="K32" s="75"/>
      <c r="L32" s="75"/>
      <c r="M32" s="75"/>
      <c r="N32" s="74"/>
      <c r="O32" s="75"/>
      <c r="P32" s="74"/>
      <c r="Q32" s="75"/>
      <c r="R32" s="76"/>
    </row>
    <row r="33" spans="1:18" s="46" customFormat="1" ht="11.25">
      <c r="A33" s="73"/>
      <c r="B33" s="74"/>
      <c r="C33" s="75"/>
      <c r="D33" s="74"/>
      <c r="E33" s="75"/>
      <c r="F33" s="74"/>
      <c r="G33" s="75"/>
      <c r="H33" s="74"/>
      <c r="I33" s="75"/>
      <c r="J33" s="74"/>
      <c r="K33" s="75"/>
      <c r="L33" s="75"/>
      <c r="M33" s="75"/>
      <c r="N33" s="74"/>
      <c r="O33" s="75"/>
      <c r="P33" s="74"/>
      <c r="Q33" s="75"/>
      <c r="R33" s="76"/>
    </row>
    <row r="34" spans="1:18" s="46" customFormat="1" ht="11.25">
      <c r="A34" s="73"/>
      <c r="B34" s="74"/>
      <c r="C34" s="75"/>
      <c r="D34" s="74"/>
      <c r="E34" s="75"/>
      <c r="F34" s="74"/>
      <c r="G34" s="75"/>
      <c r="H34" s="74"/>
      <c r="I34" s="75"/>
      <c r="J34" s="74"/>
      <c r="K34" s="75"/>
      <c r="L34" s="75"/>
      <c r="M34" s="75"/>
      <c r="N34" s="74"/>
      <c r="O34" s="75"/>
      <c r="P34" s="74"/>
      <c r="Q34" s="75"/>
      <c r="R34" s="76"/>
    </row>
    <row r="35" spans="1:18" s="46" customFormat="1" ht="11.25">
      <c r="A35" s="73"/>
      <c r="B35" s="74"/>
      <c r="C35" s="75"/>
      <c r="D35" s="74"/>
      <c r="E35" s="75"/>
      <c r="F35" s="74"/>
      <c r="G35" s="75"/>
      <c r="H35" s="74"/>
      <c r="I35" s="75"/>
      <c r="J35" s="74"/>
      <c r="K35" s="75"/>
      <c r="L35" s="75"/>
      <c r="M35" s="75"/>
      <c r="N35" s="74"/>
      <c r="O35" s="75"/>
      <c r="P35" s="74"/>
      <c r="Q35" s="75"/>
      <c r="R35" s="76"/>
    </row>
    <row r="36" spans="1:18" s="46" customFormat="1" ht="11.25">
      <c r="A36" s="73"/>
      <c r="B36" s="74"/>
      <c r="C36" s="75"/>
      <c r="D36" s="74"/>
      <c r="E36" s="75"/>
      <c r="F36" s="74"/>
      <c r="G36" s="75"/>
      <c r="H36" s="74"/>
      <c r="I36" s="75"/>
      <c r="J36" s="74"/>
      <c r="K36" s="75"/>
      <c r="L36" s="75"/>
      <c r="M36" s="75"/>
      <c r="N36" s="74"/>
      <c r="O36" s="75"/>
      <c r="P36" s="74"/>
      <c r="Q36" s="75"/>
      <c r="R36" s="76"/>
    </row>
    <row r="37" spans="1:18" s="46" customFormat="1" ht="11.25">
      <c r="A37" s="73"/>
      <c r="B37" s="74"/>
      <c r="C37" s="75"/>
      <c r="D37" s="74"/>
      <c r="E37" s="75"/>
      <c r="F37" s="74"/>
      <c r="G37" s="75"/>
      <c r="H37" s="74"/>
      <c r="I37" s="75"/>
      <c r="J37" s="74"/>
      <c r="K37" s="75"/>
      <c r="L37" s="75"/>
      <c r="M37" s="75"/>
      <c r="N37" s="74"/>
      <c r="O37" s="75"/>
      <c r="P37" s="74"/>
      <c r="Q37" s="75"/>
      <c r="R37" s="76"/>
    </row>
    <row r="38" spans="1:18" s="46" customFormat="1" ht="11.25">
      <c r="A38" s="73"/>
      <c r="B38" s="74"/>
      <c r="C38" s="75"/>
      <c r="D38" s="74"/>
      <c r="E38" s="75"/>
      <c r="F38" s="74"/>
      <c r="G38" s="75"/>
      <c r="H38" s="74"/>
      <c r="I38" s="75"/>
      <c r="J38" s="74"/>
      <c r="K38" s="75"/>
      <c r="L38" s="75"/>
      <c r="M38" s="75"/>
      <c r="N38" s="74"/>
      <c r="O38" s="75"/>
      <c r="P38" s="74"/>
      <c r="Q38" s="75"/>
      <c r="R38" s="76"/>
    </row>
    <row r="39" spans="1:18" s="46" customFormat="1" ht="11.25">
      <c r="A39" s="73"/>
      <c r="B39" s="74"/>
      <c r="C39" s="75"/>
      <c r="D39" s="74"/>
      <c r="E39" s="75"/>
      <c r="F39" s="74"/>
      <c r="G39" s="75"/>
      <c r="H39" s="74"/>
      <c r="I39" s="75"/>
      <c r="J39" s="74"/>
      <c r="K39" s="75"/>
      <c r="L39" s="75"/>
      <c r="M39" s="75"/>
      <c r="N39" s="74"/>
      <c r="O39" s="75"/>
      <c r="P39" s="74"/>
      <c r="Q39" s="75"/>
      <c r="R39" s="76"/>
    </row>
    <row r="40" spans="1:18" s="46" customFormat="1" ht="11.25">
      <c r="A40" s="73"/>
      <c r="B40" s="74"/>
      <c r="C40" s="75"/>
      <c r="D40" s="74"/>
      <c r="E40" s="75"/>
      <c r="F40" s="74"/>
      <c r="G40" s="75"/>
      <c r="H40" s="74"/>
      <c r="I40" s="75"/>
      <c r="J40" s="74"/>
      <c r="K40" s="75"/>
      <c r="L40" s="75"/>
      <c r="M40" s="75"/>
      <c r="N40" s="74"/>
      <c r="O40" s="75"/>
      <c r="P40" s="74"/>
      <c r="Q40" s="75"/>
      <c r="R40" s="76"/>
    </row>
    <row r="41" spans="1:18" s="46" customFormat="1" ht="11.25">
      <c r="A41" s="73"/>
      <c r="B41" s="74"/>
      <c r="C41" s="75"/>
      <c r="D41" s="74"/>
      <c r="E41" s="75"/>
      <c r="F41" s="74"/>
      <c r="G41" s="75"/>
      <c r="H41" s="74"/>
      <c r="I41" s="75"/>
      <c r="J41" s="74"/>
      <c r="K41" s="75"/>
      <c r="L41" s="75"/>
      <c r="M41" s="75"/>
      <c r="N41" s="74"/>
      <c r="O41" s="75"/>
      <c r="P41" s="74"/>
      <c r="Q41" s="75"/>
      <c r="R41" s="76"/>
    </row>
    <row r="42" spans="1:18" s="46" customFormat="1" ht="11.25">
      <c r="A42" s="73"/>
      <c r="B42" s="74"/>
      <c r="C42" s="75"/>
      <c r="D42" s="74"/>
      <c r="E42" s="75"/>
      <c r="F42" s="74"/>
      <c r="G42" s="75"/>
      <c r="H42" s="74"/>
      <c r="I42" s="75"/>
      <c r="J42" s="74"/>
      <c r="K42" s="75"/>
      <c r="L42" s="75"/>
      <c r="M42" s="75"/>
      <c r="N42" s="74"/>
      <c r="O42" s="75"/>
      <c r="P42" s="74"/>
      <c r="Q42" s="75"/>
      <c r="R42" s="76"/>
    </row>
    <row r="43" spans="1:18" s="46" customFormat="1" ht="11.25">
      <c r="A43" s="73"/>
      <c r="B43" s="74"/>
      <c r="C43" s="75"/>
      <c r="D43" s="74"/>
      <c r="E43" s="75"/>
      <c r="F43" s="74"/>
      <c r="G43" s="75"/>
      <c r="H43" s="74"/>
      <c r="I43" s="75"/>
      <c r="J43" s="74"/>
      <c r="K43" s="75"/>
      <c r="L43" s="75"/>
      <c r="M43" s="75"/>
      <c r="N43" s="74"/>
      <c r="O43" s="75"/>
      <c r="P43" s="74"/>
      <c r="Q43" s="75"/>
      <c r="R43" s="76"/>
    </row>
    <row r="44" spans="1:18" s="46" customFormat="1" ht="11.25">
      <c r="A44" s="73"/>
      <c r="B44" s="74"/>
      <c r="D44" s="74"/>
      <c r="E44" s="75"/>
      <c r="F44" s="74"/>
      <c r="G44" s="75"/>
      <c r="H44" s="74"/>
      <c r="I44" s="75"/>
      <c r="J44" s="74"/>
      <c r="K44" s="75"/>
      <c r="L44" s="75"/>
      <c r="M44" s="75"/>
      <c r="N44" s="74"/>
      <c r="O44" s="75"/>
      <c r="P44" s="74"/>
      <c r="Q44" s="75"/>
      <c r="R44" s="76"/>
    </row>
    <row r="45" spans="1:18" s="46" customFormat="1" ht="11.25">
      <c r="A45" s="73"/>
      <c r="B45" s="74"/>
      <c r="C45" s="75"/>
      <c r="D45" s="74"/>
      <c r="E45" s="75"/>
      <c r="F45" s="74"/>
      <c r="G45" s="75"/>
      <c r="H45" s="74"/>
      <c r="I45" s="75"/>
      <c r="J45" s="74"/>
      <c r="K45" s="75"/>
      <c r="L45" s="75"/>
      <c r="M45" s="75"/>
      <c r="N45" s="74"/>
      <c r="O45" s="75"/>
      <c r="P45" s="74"/>
      <c r="Q45" s="75"/>
      <c r="R45" s="76"/>
    </row>
    <row r="46" spans="1:18" s="46" customFormat="1" ht="11.25">
      <c r="A46" s="73"/>
      <c r="B46" s="74"/>
      <c r="C46" s="75"/>
      <c r="D46" s="74"/>
      <c r="E46" s="75"/>
      <c r="F46" s="74"/>
      <c r="G46" s="75"/>
      <c r="H46" s="74"/>
      <c r="I46" s="75"/>
      <c r="J46" s="74"/>
      <c r="K46" s="75"/>
      <c r="L46" s="75"/>
      <c r="M46" s="75"/>
      <c r="N46" s="74"/>
      <c r="O46" s="75"/>
      <c r="P46" s="74"/>
      <c r="Q46" s="75"/>
      <c r="R46" s="76"/>
    </row>
    <row r="47" spans="1:18" s="46" customFormat="1" ht="11.25">
      <c r="A47" s="73"/>
      <c r="B47" s="74"/>
      <c r="C47" s="75"/>
      <c r="D47" s="74"/>
      <c r="E47" s="75"/>
      <c r="F47" s="74"/>
      <c r="G47" s="75"/>
      <c r="H47" s="74"/>
      <c r="I47" s="75"/>
      <c r="J47" s="74"/>
      <c r="K47" s="75"/>
      <c r="L47" s="75"/>
      <c r="M47" s="75"/>
      <c r="N47" s="74"/>
      <c r="O47" s="75"/>
      <c r="P47" s="74"/>
      <c r="Q47" s="75"/>
      <c r="R47" s="76"/>
    </row>
    <row r="48" spans="1:18" s="46" customFormat="1" ht="11.25">
      <c r="A48" s="73"/>
      <c r="B48" s="74"/>
      <c r="C48" s="75"/>
      <c r="D48" s="74"/>
      <c r="E48" s="75"/>
      <c r="F48" s="74"/>
      <c r="G48" s="75"/>
      <c r="H48" s="74"/>
      <c r="I48" s="75"/>
      <c r="J48" s="74"/>
      <c r="K48" s="75"/>
      <c r="L48" s="75"/>
      <c r="M48" s="75"/>
      <c r="N48" s="74"/>
      <c r="O48" s="75"/>
      <c r="P48" s="74"/>
      <c r="Q48" s="75"/>
      <c r="R48" s="76"/>
    </row>
    <row r="49" spans="1:18" s="46" customFormat="1" ht="11.25">
      <c r="A49" s="73"/>
      <c r="B49" s="74"/>
      <c r="C49" s="75"/>
      <c r="D49" s="74"/>
      <c r="E49" s="75"/>
      <c r="F49" s="74"/>
      <c r="G49" s="75"/>
      <c r="H49" s="74"/>
      <c r="I49" s="75"/>
      <c r="J49" s="74"/>
      <c r="K49" s="75"/>
      <c r="L49" s="75"/>
      <c r="M49" s="75"/>
      <c r="N49" s="74"/>
      <c r="O49" s="75"/>
      <c r="P49" s="74"/>
      <c r="Q49" s="75"/>
      <c r="R49" s="76"/>
    </row>
    <row r="50" spans="1:18" s="46" customFormat="1" ht="11.25">
      <c r="A50" s="73"/>
      <c r="B50" s="74"/>
      <c r="C50" s="75"/>
      <c r="D50" s="74"/>
      <c r="E50" s="75"/>
      <c r="F50" s="74"/>
      <c r="G50" s="75"/>
      <c r="H50" s="74"/>
      <c r="I50" s="75"/>
      <c r="J50" s="74"/>
      <c r="K50" s="75"/>
      <c r="L50" s="75"/>
      <c r="M50" s="75"/>
      <c r="N50" s="74"/>
      <c r="O50" s="75"/>
      <c r="P50" s="74"/>
      <c r="Q50" s="75"/>
      <c r="R50" s="76"/>
    </row>
    <row r="51" spans="1:18" s="46" customFormat="1" ht="11.25">
      <c r="A51" s="73"/>
      <c r="B51" s="74"/>
      <c r="C51" s="75"/>
      <c r="D51" s="74"/>
      <c r="E51" s="75"/>
      <c r="F51" s="74"/>
      <c r="G51" s="75"/>
      <c r="H51" s="74"/>
      <c r="I51" s="75"/>
      <c r="J51" s="74"/>
      <c r="K51" s="75"/>
      <c r="L51" s="75"/>
      <c r="M51" s="75"/>
      <c r="N51" s="74"/>
      <c r="O51" s="75"/>
      <c r="P51" s="74"/>
      <c r="Q51" s="75"/>
      <c r="R51" s="76"/>
    </row>
    <row r="52" spans="1:18" s="46" customFormat="1" ht="11.25">
      <c r="A52" s="73"/>
      <c r="B52" s="74"/>
      <c r="C52" s="75"/>
      <c r="D52" s="74"/>
      <c r="E52" s="75"/>
      <c r="F52" s="74"/>
      <c r="G52" s="75"/>
      <c r="H52" s="74"/>
      <c r="I52" s="75"/>
      <c r="J52" s="74"/>
      <c r="K52" s="75"/>
      <c r="L52" s="75"/>
      <c r="M52" s="75"/>
      <c r="N52" s="74"/>
      <c r="O52" s="75"/>
      <c r="P52" s="74"/>
      <c r="Q52" s="75"/>
      <c r="R52" s="76"/>
    </row>
    <row r="53" spans="1:18" s="46" customFormat="1" ht="11.25">
      <c r="A53" s="73"/>
      <c r="B53" s="74"/>
      <c r="C53" s="75"/>
      <c r="D53" s="74"/>
      <c r="E53" s="75"/>
      <c r="F53" s="74"/>
      <c r="G53" s="75"/>
      <c r="H53" s="74"/>
      <c r="I53" s="75"/>
      <c r="J53" s="74"/>
      <c r="K53" s="75"/>
      <c r="L53" s="75"/>
      <c r="M53" s="75"/>
      <c r="N53" s="74"/>
      <c r="O53" s="75"/>
      <c r="P53" s="74"/>
      <c r="Q53" s="75"/>
      <c r="R53" s="76"/>
    </row>
    <row r="54" spans="1:18" s="46" customFormat="1" ht="11.25">
      <c r="A54" s="73"/>
      <c r="B54" s="74"/>
      <c r="C54" s="75"/>
      <c r="D54" s="74"/>
      <c r="E54" s="75"/>
      <c r="F54" s="74"/>
      <c r="G54" s="75"/>
      <c r="H54" s="74"/>
      <c r="I54" s="75"/>
      <c r="J54" s="74"/>
      <c r="K54" s="75"/>
      <c r="L54" s="75"/>
      <c r="M54" s="75"/>
      <c r="N54" s="74"/>
      <c r="O54" s="75"/>
      <c r="P54" s="74"/>
      <c r="Q54" s="75"/>
      <c r="R54" s="76"/>
    </row>
    <row r="55" spans="1:18" s="46" customFormat="1" ht="11.25">
      <c r="A55" s="73"/>
      <c r="B55" s="74"/>
      <c r="C55" s="75"/>
      <c r="D55" s="74"/>
      <c r="E55" s="75"/>
      <c r="F55" s="74"/>
      <c r="G55" s="75"/>
      <c r="H55" s="74"/>
      <c r="I55" s="75"/>
      <c r="J55" s="74"/>
      <c r="K55" s="75"/>
      <c r="L55" s="75"/>
      <c r="M55" s="75"/>
      <c r="N55" s="74"/>
      <c r="O55" s="75"/>
      <c r="P55" s="74"/>
      <c r="Q55" s="75"/>
      <c r="R55" s="76"/>
    </row>
    <row r="56" spans="1:18" s="46" customFormat="1" ht="11.25">
      <c r="A56" s="73"/>
      <c r="B56" s="74"/>
      <c r="C56" s="75"/>
      <c r="D56" s="74"/>
      <c r="E56" s="75"/>
      <c r="F56" s="74"/>
      <c r="G56" s="75"/>
      <c r="H56" s="74"/>
      <c r="I56" s="75"/>
      <c r="J56" s="74"/>
      <c r="K56" s="75"/>
      <c r="L56" s="75"/>
      <c r="M56" s="75"/>
      <c r="N56" s="74"/>
      <c r="O56" s="75"/>
      <c r="P56" s="74"/>
      <c r="Q56" s="75"/>
      <c r="R56" s="76"/>
    </row>
    <row r="57" spans="1:18" s="46" customFormat="1" ht="11.25">
      <c r="A57" s="73"/>
      <c r="B57" s="74"/>
      <c r="C57" s="75"/>
      <c r="D57" s="74"/>
      <c r="E57" s="75"/>
      <c r="F57" s="74"/>
      <c r="G57" s="75"/>
      <c r="H57" s="74"/>
      <c r="I57" s="75"/>
      <c r="J57" s="74"/>
      <c r="K57" s="75"/>
      <c r="L57" s="75"/>
      <c r="M57" s="75"/>
      <c r="N57" s="74"/>
      <c r="O57" s="75"/>
      <c r="P57" s="74"/>
      <c r="Q57" s="75"/>
      <c r="R57" s="76"/>
    </row>
    <row r="58" spans="1:18" s="46" customFormat="1" ht="11.25">
      <c r="A58" s="73"/>
      <c r="B58" s="74"/>
      <c r="C58" s="75"/>
      <c r="D58" s="74"/>
      <c r="E58" s="75"/>
      <c r="F58" s="74"/>
      <c r="G58" s="75"/>
      <c r="H58" s="74"/>
      <c r="I58" s="75"/>
      <c r="J58" s="74"/>
      <c r="K58" s="75"/>
      <c r="L58" s="75"/>
      <c r="M58" s="75"/>
      <c r="N58" s="74"/>
      <c r="O58" s="75"/>
      <c r="P58" s="74"/>
      <c r="Q58" s="75"/>
      <c r="R58" s="76"/>
    </row>
    <row r="59" spans="1:18" s="46" customFormat="1" ht="11.25">
      <c r="A59" s="73"/>
      <c r="B59" s="74"/>
      <c r="C59" s="75"/>
      <c r="D59" s="74"/>
      <c r="E59" s="75"/>
      <c r="F59" s="74"/>
      <c r="G59" s="75"/>
      <c r="H59" s="74"/>
      <c r="I59" s="75"/>
      <c r="J59" s="74"/>
      <c r="K59" s="75"/>
      <c r="L59" s="75"/>
      <c r="M59" s="75"/>
      <c r="N59" s="74"/>
      <c r="O59" s="75"/>
      <c r="P59" s="74"/>
      <c r="Q59" s="75"/>
      <c r="R59" s="76"/>
    </row>
    <row r="60" spans="1:18" s="46" customFormat="1" ht="11.25">
      <c r="A60" s="73"/>
      <c r="B60" s="74"/>
      <c r="C60" s="75"/>
      <c r="D60" s="74"/>
      <c r="E60" s="75"/>
      <c r="F60" s="74"/>
      <c r="G60" s="75"/>
      <c r="H60" s="74"/>
      <c r="I60" s="75"/>
      <c r="J60" s="74"/>
      <c r="K60" s="75"/>
      <c r="L60" s="75"/>
      <c r="M60" s="75"/>
      <c r="N60" s="74"/>
      <c r="O60" s="75"/>
      <c r="P60" s="74"/>
      <c r="Q60" s="75"/>
      <c r="R60" s="76"/>
    </row>
    <row r="61" spans="1:18" s="46" customFormat="1" ht="11.25">
      <c r="A61" s="73"/>
      <c r="B61" s="74"/>
      <c r="C61" s="75"/>
      <c r="D61" s="74"/>
      <c r="E61" s="75"/>
      <c r="F61" s="74"/>
      <c r="G61" s="75"/>
      <c r="H61" s="74"/>
      <c r="I61" s="75"/>
      <c r="J61" s="74"/>
      <c r="K61" s="75"/>
      <c r="L61" s="75"/>
      <c r="M61" s="75"/>
      <c r="N61" s="74"/>
      <c r="O61" s="75"/>
      <c r="P61" s="74"/>
      <c r="Q61" s="75"/>
      <c r="R61" s="76"/>
    </row>
    <row r="62" spans="1:18" s="46" customFormat="1" ht="11.25">
      <c r="A62" s="73"/>
      <c r="B62" s="74"/>
      <c r="C62" s="75"/>
      <c r="D62" s="74"/>
      <c r="E62" s="75"/>
      <c r="F62" s="74"/>
      <c r="G62" s="75"/>
      <c r="H62" s="74"/>
      <c r="I62" s="75"/>
      <c r="J62" s="74"/>
      <c r="K62" s="75"/>
      <c r="L62" s="75"/>
      <c r="M62" s="75"/>
      <c r="N62" s="74"/>
      <c r="O62" s="75"/>
      <c r="P62" s="74"/>
      <c r="Q62" s="75"/>
      <c r="R62" s="76"/>
    </row>
    <row r="63" spans="1:18" s="46" customFormat="1" ht="11.25">
      <c r="A63" s="73"/>
      <c r="B63" s="74"/>
      <c r="C63" s="75"/>
      <c r="D63" s="74"/>
      <c r="E63" s="75"/>
      <c r="F63" s="74"/>
      <c r="G63" s="75"/>
      <c r="H63" s="74"/>
      <c r="I63" s="75"/>
      <c r="J63" s="74"/>
      <c r="K63" s="75"/>
      <c r="L63" s="75"/>
      <c r="M63" s="75"/>
      <c r="N63" s="74"/>
      <c r="O63" s="75"/>
      <c r="P63" s="74"/>
      <c r="Q63" s="75"/>
      <c r="R63" s="76"/>
    </row>
    <row r="64" spans="1:18" s="46" customFormat="1" ht="11.25">
      <c r="A64" s="73"/>
      <c r="B64" s="74"/>
      <c r="C64" s="75"/>
      <c r="D64" s="74"/>
      <c r="E64" s="75"/>
      <c r="F64" s="74"/>
      <c r="G64" s="75"/>
      <c r="H64" s="74"/>
      <c r="I64" s="75"/>
      <c r="J64" s="74"/>
      <c r="K64" s="75"/>
      <c r="L64" s="75"/>
      <c r="M64" s="75"/>
      <c r="N64" s="74"/>
      <c r="O64" s="75"/>
      <c r="P64" s="74"/>
      <c r="Q64" s="75"/>
      <c r="R64" s="76"/>
    </row>
    <row r="65" spans="1:18" s="46" customFormat="1" ht="11.25">
      <c r="A65" s="73"/>
      <c r="B65" s="74"/>
      <c r="C65" s="75"/>
      <c r="D65" s="74"/>
      <c r="E65" s="75"/>
      <c r="F65" s="74"/>
      <c r="G65" s="75"/>
      <c r="H65" s="74"/>
      <c r="I65" s="75"/>
      <c r="J65" s="74"/>
      <c r="K65" s="75"/>
      <c r="L65" s="75"/>
      <c r="M65" s="75"/>
      <c r="N65" s="74"/>
      <c r="O65" s="75"/>
      <c r="P65" s="74"/>
      <c r="Q65" s="75"/>
      <c r="R65" s="76"/>
    </row>
    <row r="66" spans="1:18" s="46" customFormat="1" ht="11.25">
      <c r="A66" s="73"/>
      <c r="B66" s="74"/>
      <c r="C66" s="75"/>
      <c r="D66" s="74"/>
      <c r="E66" s="75"/>
      <c r="F66" s="74"/>
      <c r="G66" s="75"/>
      <c r="H66" s="74"/>
      <c r="I66" s="75"/>
      <c r="J66" s="74"/>
      <c r="K66" s="75"/>
      <c r="L66" s="75"/>
      <c r="M66" s="75"/>
      <c r="N66" s="74"/>
      <c r="O66" s="75"/>
      <c r="P66" s="74"/>
      <c r="Q66" s="75"/>
      <c r="R66" s="76"/>
    </row>
    <row r="67" spans="1:18" s="46" customFormat="1" ht="11.25">
      <c r="A67" s="73"/>
      <c r="B67" s="74"/>
      <c r="C67" s="75"/>
      <c r="D67" s="74"/>
      <c r="E67" s="75"/>
      <c r="F67" s="74"/>
      <c r="G67" s="75"/>
      <c r="H67" s="74"/>
      <c r="I67" s="75"/>
      <c r="J67" s="74"/>
      <c r="K67" s="75"/>
      <c r="L67" s="75"/>
      <c r="M67" s="75"/>
      <c r="N67" s="74"/>
      <c r="O67" s="75"/>
      <c r="P67" s="74"/>
      <c r="Q67" s="75"/>
      <c r="R67" s="76"/>
    </row>
    <row r="68" spans="1:18" s="46" customFormat="1" ht="11.25">
      <c r="A68" s="73"/>
      <c r="B68" s="74"/>
      <c r="C68" s="75"/>
      <c r="D68" s="74"/>
      <c r="E68" s="75"/>
      <c r="F68" s="74"/>
      <c r="G68" s="75"/>
      <c r="H68" s="74"/>
      <c r="I68" s="75"/>
      <c r="J68" s="74"/>
      <c r="K68" s="75"/>
      <c r="L68" s="75"/>
      <c r="M68" s="75"/>
      <c r="N68" s="74"/>
      <c r="O68" s="75"/>
      <c r="P68" s="74"/>
      <c r="Q68" s="75"/>
      <c r="R68" s="76"/>
    </row>
    <row r="69" spans="1:18" s="46" customFormat="1" ht="11.25">
      <c r="A69" s="73"/>
      <c r="B69" s="74"/>
      <c r="C69" s="75"/>
      <c r="D69" s="74"/>
      <c r="E69" s="75"/>
      <c r="F69" s="74"/>
      <c r="G69" s="75"/>
      <c r="H69" s="74"/>
      <c r="I69" s="75"/>
      <c r="J69" s="74"/>
      <c r="K69" s="75"/>
      <c r="L69" s="75"/>
      <c r="M69" s="75"/>
      <c r="N69" s="74"/>
      <c r="O69" s="75"/>
      <c r="P69" s="74"/>
      <c r="Q69" s="75"/>
      <c r="R69" s="76"/>
    </row>
    <row r="70" spans="1:18" s="46" customFormat="1" ht="11.25">
      <c r="A70" s="73"/>
      <c r="B70" s="74"/>
      <c r="C70" s="75"/>
      <c r="D70" s="74"/>
      <c r="E70" s="75"/>
      <c r="F70" s="74"/>
      <c r="G70" s="75"/>
      <c r="H70" s="74"/>
      <c r="I70" s="75"/>
      <c r="J70" s="74"/>
      <c r="K70" s="75"/>
      <c r="L70" s="75"/>
      <c r="M70" s="75"/>
      <c r="N70" s="74"/>
      <c r="O70" s="75"/>
      <c r="P70" s="74"/>
      <c r="Q70" s="75"/>
      <c r="R70" s="76"/>
    </row>
    <row r="71" spans="1:18" s="46" customFormat="1" ht="11.25">
      <c r="A71" s="73"/>
      <c r="B71" s="74"/>
      <c r="C71" s="75"/>
      <c r="D71" s="74"/>
      <c r="E71" s="75"/>
      <c r="F71" s="74"/>
      <c r="G71" s="75"/>
      <c r="H71" s="74"/>
      <c r="I71" s="75"/>
      <c r="J71" s="74"/>
      <c r="K71" s="75"/>
      <c r="L71" s="75"/>
      <c r="M71" s="75"/>
      <c r="N71" s="74"/>
      <c r="O71" s="75"/>
      <c r="P71" s="74"/>
      <c r="Q71" s="75"/>
      <c r="R71" s="76"/>
    </row>
    <row r="72" spans="1:18" s="46" customFormat="1" ht="11.25">
      <c r="A72" s="73"/>
      <c r="B72" s="74"/>
      <c r="C72" s="75"/>
      <c r="D72" s="74"/>
      <c r="E72" s="75"/>
      <c r="F72" s="74"/>
      <c r="G72" s="75"/>
      <c r="H72" s="74"/>
      <c r="I72" s="75"/>
      <c r="J72" s="74"/>
      <c r="K72" s="75"/>
      <c r="L72" s="75"/>
      <c r="M72" s="75"/>
      <c r="N72" s="74"/>
      <c r="O72" s="75"/>
      <c r="P72" s="74"/>
      <c r="Q72" s="75"/>
      <c r="R72" s="76"/>
    </row>
    <row r="73" spans="1:18" s="46" customFormat="1" ht="11.25">
      <c r="A73" s="73"/>
      <c r="B73" s="74"/>
      <c r="C73" s="75"/>
      <c r="D73" s="74"/>
      <c r="E73" s="75"/>
      <c r="F73" s="74"/>
      <c r="G73" s="75"/>
      <c r="H73" s="74"/>
      <c r="I73" s="75"/>
      <c r="J73" s="74"/>
      <c r="K73" s="75"/>
      <c r="L73" s="75"/>
      <c r="M73" s="75"/>
      <c r="N73" s="74"/>
      <c r="O73" s="75"/>
      <c r="P73" s="74"/>
      <c r="Q73" s="75"/>
      <c r="R73" s="76"/>
    </row>
  </sheetData>
  <sheetProtection selectLockedCells="1"/>
  <mergeCells count="16">
    <mergeCell ref="D6:D8"/>
    <mergeCell ref="F6:F8"/>
    <mergeCell ref="A3:I3"/>
    <mergeCell ref="J3:R3"/>
    <mergeCell ref="A6:A8"/>
    <mergeCell ref="B6:B8"/>
    <mergeCell ref="H6:H8"/>
    <mergeCell ref="J6:J8"/>
    <mergeCell ref="R6:R8"/>
    <mergeCell ref="C7:C8"/>
    <mergeCell ref="E7:E8"/>
    <mergeCell ref="P7:P8"/>
    <mergeCell ref="L7:L8"/>
    <mergeCell ref="N7:N8"/>
    <mergeCell ref="G7:G8"/>
    <mergeCell ref="I7:I8"/>
  </mergeCells>
  <phoneticPr fontId="4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1" manualBreakCount="1">
    <brk id="9" max="28" man="1"/>
  </colBreaks>
  <ignoredErrors>
    <ignoredError sqref="C13:D13 E13:G13 I13:J13 L13:M13 N13:O13 P13 H13 K1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H69"/>
  <sheetViews>
    <sheetView view="pageBreakPreview" zoomScale="115" zoomScaleNormal="100" zoomScaleSheetLayoutView="115" workbookViewId="0">
      <selection activeCell="AE9" sqref="AE9"/>
    </sheetView>
  </sheetViews>
  <sheetFormatPr defaultColWidth="15.625" defaultRowHeight="14.25"/>
  <cols>
    <col min="1" max="1" width="6.375" style="508" customWidth="1"/>
    <col min="2" max="2" width="9.875" style="323" customWidth="1"/>
    <col min="3" max="3" width="8.125" style="323" customWidth="1"/>
    <col min="4" max="4" width="8.625" style="323" customWidth="1"/>
    <col min="5" max="5" width="7.625" style="323" customWidth="1"/>
    <col min="6" max="6" width="9.375" style="323" customWidth="1"/>
    <col min="7" max="7" width="9.875" style="323" customWidth="1"/>
    <col min="8" max="8" width="9.75" style="323" customWidth="1"/>
    <col min="9" max="9" width="12.75" style="323" customWidth="1"/>
    <col min="10" max="10" width="10.625" style="323" customWidth="1"/>
    <col min="11" max="11" width="13.625" style="323" customWidth="1"/>
    <col min="12" max="12" width="16.125" style="323" customWidth="1"/>
    <col min="13" max="14" width="17.625" style="323" customWidth="1"/>
    <col min="15" max="15" width="6.875" style="509" customWidth="1"/>
    <col min="16" max="16" width="6.625" style="510" customWidth="1"/>
    <col min="17" max="17" width="14.625" style="323" customWidth="1"/>
    <col min="18" max="18" width="13.625" style="323" customWidth="1"/>
    <col min="19" max="19" width="11.625" style="323" customWidth="1"/>
    <col min="20" max="20" width="16.375" style="323" customWidth="1"/>
    <col min="21" max="21" width="19.625" style="323" customWidth="1"/>
    <col min="22" max="22" width="10.625" style="323" customWidth="1"/>
    <col min="23" max="23" width="9" style="323" customWidth="1"/>
    <col min="24" max="24" width="9.75" style="323" customWidth="1"/>
    <col min="25" max="25" width="10.5" style="323" customWidth="1"/>
    <col min="26" max="26" width="8.125" style="323" customWidth="1"/>
    <col min="27" max="27" width="7" style="323" customWidth="1"/>
    <col min="28" max="28" width="10.75" style="323" customWidth="1"/>
    <col min="29" max="29" width="9.875" style="323" customWidth="1"/>
    <col min="30" max="30" width="6.75" style="509" customWidth="1"/>
    <col min="31" max="34" width="50.625" style="325" customWidth="1"/>
    <col min="35" max="16384" width="15.625" style="325"/>
  </cols>
  <sheetData>
    <row r="1" spans="1:34" s="322" customFormat="1" ht="14.1" customHeight="1">
      <c r="A1" s="370" t="s">
        <v>588</v>
      </c>
      <c r="B1" s="371"/>
      <c r="C1" s="371"/>
      <c r="D1" s="371"/>
      <c r="E1" s="371"/>
      <c r="F1" s="371"/>
      <c r="G1" s="371"/>
      <c r="H1" s="371"/>
      <c r="I1" s="320"/>
      <c r="J1" s="320"/>
      <c r="K1" s="320"/>
      <c r="L1" s="320"/>
      <c r="M1" s="320"/>
      <c r="N1" s="320"/>
      <c r="O1" s="321" t="s">
        <v>589</v>
      </c>
      <c r="P1" s="319" t="s">
        <v>590</v>
      </c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1" t="s">
        <v>591</v>
      </c>
    </row>
    <row r="2" spans="1:34" ht="14.1" customHeight="1">
      <c r="A2" s="328"/>
      <c r="B2" s="372"/>
      <c r="C2" s="372"/>
      <c r="D2" s="372"/>
      <c r="E2" s="372"/>
      <c r="F2" s="372"/>
      <c r="G2" s="372"/>
      <c r="H2" s="372"/>
      <c r="O2" s="324"/>
      <c r="P2" s="507"/>
      <c r="AD2" s="324"/>
    </row>
    <row r="3" spans="1:34" s="470" customFormat="1" ht="20.100000000000001" customHeight="1">
      <c r="A3" s="741" t="s">
        <v>230</v>
      </c>
      <c r="B3" s="741"/>
      <c r="C3" s="741"/>
      <c r="D3" s="741"/>
      <c r="E3" s="741"/>
      <c r="F3" s="741"/>
      <c r="G3" s="741"/>
      <c r="H3" s="741"/>
      <c r="I3" s="741"/>
      <c r="J3" s="740" t="s">
        <v>377</v>
      </c>
      <c r="K3" s="740"/>
      <c r="L3" s="740"/>
      <c r="M3" s="740"/>
      <c r="N3" s="740"/>
      <c r="O3" s="740"/>
      <c r="P3" s="739" t="s">
        <v>378</v>
      </c>
      <c r="Q3" s="739"/>
      <c r="R3" s="739"/>
      <c r="S3" s="739"/>
      <c r="T3" s="739"/>
      <c r="U3" s="739"/>
      <c r="V3" s="739" t="s">
        <v>382</v>
      </c>
      <c r="W3" s="739"/>
      <c r="X3" s="739"/>
      <c r="Y3" s="739"/>
      <c r="Z3" s="739"/>
      <c r="AA3" s="739"/>
      <c r="AB3" s="739"/>
      <c r="AC3" s="739"/>
      <c r="AD3" s="739"/>
    </row>
    <row r="4" spans="1:34" s="469" customFormat="1" ht="24" customHeight="1">
      <c r="A4" s="326"/>
      <c r="I4" s="327"/>
      <c r="J4" s="327"/>
      <c r="K4" s="327"/>
      <c r="L4" s="327"/>
      <c r="M4" s="327"/>
      <c r="N4" s="327"/>
      <c r="O4" s="327"/>
      <c r="Q4" s="327"/>
      <c r="R4" s="327"/>
      <c r="S4" s="327"/>
      <c r="T4" s="327"/>
      <c r="U4" s="511"/>
      <c r="V4" s="511"/>
      <c r="W4" s="511"/>
      <c r="X4" s="511"/>
      <c r="Y4" s="511"/>
      <c r="Z4" s="511"/>
      <c r="AA4" s="511"/>
      <c r="AB4" s="511"/>
      <c r="AC4" s="511"/>
      <c r="AD4" s="327"/>
    </row>
    <row r="5" spans="1:34" s="328" customFormat="1" ht="18" customHeight="1" thickBot="1">
      <c r="A5" s="328" t="s">
        <v>7</v>
      </c>
      <c r="O5" s="329" t="s">
        <v>8</v>
      </c>
      <c r="P5" s="328" t="s">
        <v>7</v>
      </c>
      <c r="AD5" s="329" t="s">
        <v>8</v>
      </c>
    </row>
    <row r="6" spans="1:34" s="424" customFormat="1" ht="114" customHeight="1">
      <c r="A6" s="443" t="s">
        <v>10</v>
      </c>
      <c r="B6" s="444" t="s">
        <v>11</v>
      </c>
      <c r="C6" s="445" t="s">
        <v>548</v>
      </c>
      <c r="D6" s="445" t="s">
        <v>549</v>
      </c>
      <c r="E6" s="445" t="s">
        <v>550</v>
      </c>
      <c r="F6" s="445" t="s">
        <v>551</v>
      </c>
      <c r="G6" s="446" t="s">
        <v>552</v>
      </c>
      <c r="H6" s="446" t="s">
        <v>553</v>
      </c>
      <c r="I6" s="635" t="s">
        <v>554</v>
      </c>
      <c r="J6" s="514" t="s">
        <v>555</v>
      </c>
      <c r="K6" s="445" t="s">
        <v>556</v>
      </c>
      <c r="L6" s="445" t="s">
        <v>580</v>
      </c>
      <c r="M6" s="445" t="s">
        <v>557</v>
      </c>
      <c r="N6" s="446" t="s">
        <v>558</v>
      </c>
      <c r="O6" s="448" t="s">
        <v>157</v>
      </c>
      <c r="P6" s="443" t="s">
        <v>380</v>
      </c>
      <c r="Q6" s="445" t="s">
        <v>559</v>
      </c>
      <c r="R6" s="445" t="s">
        <v>560</v>
      </c>
      <c r="S6" s="447" t="s">
        <v>561</v>
      </c>
      <c r="T6" s="445" t="s">
        <v>562</v>
      </c>
      <c r="U6" s="446" t="s">
        <v>563</v>
      </c>
      <c r="V6" s="514" t="s">
        <v>641</v>
      </c>
      <c r="W6" s="445" t="s">
        <v>564</v>
      </c>
      <c r="X6" s="445" t="s">
        <v>565</v>
      </c>
      <c r="Y6" s="445" t="s">
        <v>642</v>
      </c>
      <c r="Z6" s="445" t="s">
        <v>579</v>
      </c>
      <c r="AA6" s="445" t="s">
        <v>566</v>
      </c>
      <c r="AB6" s="446" t="s">
        <v>567</v>
      </c>
      <c r="AC6" s="446" t="s">
        <v>568</v>
      </c>
      <c r="AD6" s="448" t="s">
        <v>157</v>
      </c>
    </row>
    <row r="7" spans="1:34" s="484" customFormat="1" ht="26.45" customHeight="1">
      <c r="A7" s="378">
        <v>2017</v>
      </c>
      <c r="B7" s="478">
        <v>29817397</v>
      </c>
      <c r="C7" s="478" t="s">
        <v>633</v>
      </c>
      <c r="D7" s="478" t="s">
        <v>632</v>
      </c>
      <c r="E7" s="478" t="s">
        <v>632</v>
      </c>
      <c r="F7" s="478" t="s">
        <v>632</v>
      </c>
      <c r="G7" s="478" t="s">
        <v>637</v>
      </c>
      <c r="H7" s="478">
        <v>7484</v>
      </c>
      <c r="I7" s="478">
        <v>73013</v>
      </c>
      <c r="J7" s="478">
        <v>348621</v>
      </c>
      <c r="K7" s="479">
        <v>12060</v>
      </c>
      <c r="L7" s="479">
        <v>34325</v>
      </c>
      <c r="M7" s="479">
        <v>2645957</v>
      </c>
      <c r="N7" s="479">
        <v>27042</v>
      </c>
      <c r="O7" s="481">
        <v>2017</v>
      </c>
      <c r="P7" s="482">
        <v>2017</v>
      </c>
      <c r="Q7" s="480">
        <v>927302</v>
      </c>
      <c r="R7" s="480">
        <v>1268781</v>
      </c>
      <c r="S7" s="480">
        <v>10875109</v>
      </c>
      <c r="T7" s="480">
        <v>867561</v>
      </c>
      <c r="U7" s="483">
        <v>4108562</v>
      </c>
      <c r="V7" s="480">
        <v>180914</v>
      </c>
      <c r="W7" s="480">
        <v>750999</v>
      </c>
      <c r="X7" s="480">
        <v>776508</v>
      </c>
      <c r="Y7" s="480">
        <v>2348002</v>
      </c>
      <c r="Z7" s="480" t="s">
        <v>638</v>
      </c>
      <c r="AA7" s="480" t="s">
        <v>638</v>
      </c>
      <c r="AB7" s="480" t="s">
        <v>639</v>
      </c>
      <c r="AC7" s="480" t="s">
        <v>638</v>
      </c>
      <c r="AD7" s="481">
        <v>2017</v>
      </c>
      <c r="AE7" s="345"/>
      <c r="AF7" s="345"/>
      <c r="AG7" s="345"/>
      <c r="AH7" s="345"/>
    </row>
    <row r="8" spans="1:34" s="484" customFormat="1" ht="26.45" customHeight="1">
      <c r="A8" s="378">
        <v>2018</v>
      </c>
      <c r="B8" s="478">
        <v>29720500</v>
      </c>
      <c r="C8" s="478">
        <v>563722</v>
      </c>
      <c r="D8" s="478" t="s">
        <v>632</v>
      </c>
      <c r="E8" s="478" t="s">
        <v>632</v>
      </c>
      <c r="F8" s="478">
        <v>3668383</v>
      </c>
      <c r="G8" s="478" t="s">
        <v>632</v>
      </c>
      <c r="H8" s="478">
        <v>8545</v>
      </c>
      <c r="I8" s="478">
        <v>74353</v>
      </c>
      <c r="J8" s="478">
        <v>343653</v>
      </c>
      <c r="K8" s="479">
        <v>13285</v>
      </c>
      <c r="L8" s="479">
        <v>31965</v>
      </c>
      <c r="M8" s="479">
        <v>2856436</v>
      </c>
      <c r="N8" s="479">
        <v>28733</v>
      </c>
      <c r="O8" s="481">
        <v>2018</v>
      </c>
      <c r="P8" s="485">
        <v>2018</v>
      </c>
      <c r="Q8" s="480">
        <v>991808</v>
      </c>
      <c r="R8" s="480">
        <v>1251391</v>
      </c>
      <c r="S8" s="480">
        <v>10600689</v>
      </c>
      <c r="T8" s="480">
        <v>878954</v>
      </c>
      <c r="U8" s="483">
        <v>4037762</v>
      </c>
      <c r="V8" s="480">
        <v>186570</v>
      </c>
      <c r="W8" s="480">
        <v>777544</v>
      </c>
      <c r="X8" s="480">
        <v>799729</v>
      </c>
      <c r="Y8" s="480">
        <v>2354279</v>
      </c>
      <c r="Z8" s="480">
        <v>116795</v>
      </c>
      <c r="AA8" s="480">
        <v>45405</v>
      </c>
      <c r="AB8" s="480" t="s">
        <v>638</v>
      </c>
      <c r="AC8" s="480" t="s">
        <v>638</v>
      </c>
      <c r="AD8" s="481">
        <v>2018</v>
      </c>
      <c r="AE8" s="345"/>
      <c r="AF8" s="345"/>
      <c r="AG8" s="345"/>
      <c r="AH8" s="345"/>
    </row>
    <row r="9" spans="1:34" s="484" customFormat="1" ht="26.45" customHeight="1">
      <c r="A9" s="378">
        <v>2019</v>
      </c>
      <c r="B9" s="478">
        <v>28336524</v>
      </c>
      <c r="C9" s="478">
        <v>582298</v>
      </c>
      <c r="D9" s="478" t="s">
        <v>632</v>
      </c>
      <c r="E9" s="478" t="s">
        <v>632</v>
      </c>
      <c r="F9" s="478">
        <v>3361092</v>
      </c>
      <c r="G9" s="478" t="s">
        <v>632</v>
      </c>
      <c r="H9" s="478">
        <v>8877</v>
      </c>
      <c r="I9" s="478">
        <v>70207</v>
      </c>
      <c r="J9" s="478">
        <v>340979</v>
      </c>
      <c r="K9" s="479">
        <v>14380</v>
      </c>
      <c r="L9" s="479">
        <v>35165</v>
      </c>
      <c r="M9" s="479">
        <v>2895373</v>
      </c>
      <c r="N9" s="479">
        <v>31273</v>
      </c>
      <c r="O9" s="481">
        <v>2019</v>
      </c>
      <c r="P9" s="485">
        <v>2019</v>
      </c>
      <c r="Q9" s="480">
        <v>926877</v>
      </c>
      <c r="R9" s="480">
        <v>1160181</v>
      </c>
      <c r="S9" s="480">
        <v>9723628</v>
      </c>
      <c r="T9" s="480">
        <v>851128</v>
      </c>
      <c r="U9" s="483">
        <v>3988449</v>
      </c>
      <c r="V9" s="480">
        <v>166857</v>
      </c>
      <c r="W9" s="480">
        <v>815074</v>
      </c>
      <c r="X9" s="480">
        <v>792309</v>
      </c>
      <c r="Y9" s="480">
        <v>2335887</v>
      </c>
      <c r="Z9" s="480">
        <v>117575</v>
      </c>
      <c r="AA9" s="480">
        <v>45575</v>
      </c>
      <c r="AB9" s="480" t="s">
        <v>638</v>
      </c>
      <c r="AC9" s="480" t="s">
        <v>638</v>
      </c>
      <c r="AD9" s="481">
        <v>2019</v>
      </c>
      <c r="AE9" s="345"/>
      <c r="AF9" s="345"/>
      <c r="AG9" s="345"/>
      <c r="AH9" s="345"/>
    </row>
    <row r="10" spans="1:34" s="484" customFormat="1" ht="26.45" customHeight="1">
      <c r="A10" s="378">
        <v>2020</v>
      </c>
      <c r="B10" s="478">
        <v>25127382</v>
      </c>
      <c r="C10" s="478">
        <v>601415</v>
      </c>
      <c r="D10" s="478" t="s">
        <v>632</v>
      </c>
      <c r="E10" s="478" t="s">
        <v>632</v>
      </c>
      <c r="F10" s="478">
        <v>2896645</v>
      </c>
      <c r="G10" s="478" t="s">
        <v>632</v>
      </c>
      <c r="H10" s="478">
        <v>7913</v>
      </c>
      <c r="I10" s="478">
        <v>74022</v>
      </c>
      <c r="J10" s="478">
        <v>338197</v>
      </c>
      <c r="K10" s="479">
        <v>14230</v>
      </c>
      <c r="L10" s="479">
        <v>39821</v>
      </c>
      <c r="M10" s="479">
        <v>2651750</v>
      </c>
      <c r="N10" s="479">
        <v>38244</v>
      </c>
      <c r="O10" s="481">
        <v>2020</v>
      </c>
      <c r="P10" s="485">
        <v>2020</v>
      </c>
      <c r="Q10" s="480">
        <v>839926</v>
      </c>
      <c r="R10" s="480">
        <v>965359</v>
      </c>
      <c r="S10" s="480">
        <v>7763871</v>
      </c>
      <c r="T10" s="480">
        <v>782637</v>
      </c>
      <c r="U10" s="483">
        <v>3971466</v>
      </c>
      <c r="V10" s="480">
        <v>163072</v>
      </c>
      <c r="W10" s="480">
        <v>841972</v>
      </c>
      <c r="X10" s="480">
        <v>754325</v>
      </c>
      <c r="Y10" s="480">
        <v>2217993</v>
      </c>
      <c r="Z10" s="480">
        <v>118542</v>
      </c>
      <c r="AA10" s="480">
        <v>45982</v>
      </c>
      <c r="AB10" s="480" t="s">
        <v>638</v>
      </c>
      <c r="AC10" s="480" t="s">
        <v>638</v>
      </c>
      <c r="AD10" s="481">
        <v>2020</v>
      </c>
      <c r="AE10" s="345"/>
      <c r="AF10" s="345"/>
      <c r="AG10" s="345"/>
      <c r="AH10" s="345"/>
    </row>
    <row r="11" spans="1:34" s="484" customFormat="1" ht="26.45" customHeight="1">
      <c r="A11" s="486">
        <v>2021</v>
      </c>
      <c r="B11" s="487">
        <f>IF(SUM(B13:B24)=SUM(C11:N11,Q11:V11,W11:AC11),SUM(B13:B24),"ERR")</f>
        <v>27688616</v>
      </c>
      <c r="C11" s="487">
        <f t="shared" ref="C11:N11" si="0">SUM(C13:C24)</f>
        <v>559797</v>
      </c>
      <c r="D11" s="487">
        <f t="shared" si="0"/>
        <v>77071</v>
      </c>
      <c r="E11" s="487">
        <f t="shared" si="0"/>
        <v>34052</v>
      </c>
      <c r="F11" s="487">
        <f t="shared" si="0"/>
        <v>3145234</v>
      </c>
      <c r="G11" s="487">
        <f t="shared" si="0"/>
        <v>10061</v>
      </c>
      <c r="H11" s="487">
        <f t="shared" si="0"/>
        <v>6773</v>
      </c>
      <c r="I11" s="487">
        <f t="shared" si="0"/>
        <v>82623</v>
      </c>
      <c r="J11" s="487">
        <f t="shared" si="0"/>
        <v>347649</v>
      </c>
      <c r="K11" s="487">
        <f t="shared" si="0"/>
        <v>13734</v>
      </c>
      <c r="L11" s="487">
        <f t="shared" si="0"/>
        <v>46461</v>
      </c>
      <c r="M11" s="487">
        <f t="shared" si="0"/>
        <v>2775867</v>
      </c>
      <c r="N11" s="487">
        <f t="shared" si="0"/>
        <v>46964</v>
      </c>
      <c r="O11" s="489">
        <v>2021</v>
      </c>
      <c r="P11" s="490">
        <v>2021</v>
      </c>
      <c r="Q11" s="488">
        <f t="shared" ref="Q11:AC11" si="1">SUM(Q13:Q24)</f>
        <v>939907</v>
      </c>
      <c r="R11" s="488">
        <f t="shared" si="1"/>
        <v>993358</v>
      </c>
      <c r="S11" s="488">
        <f t="shared" si="1"/>
        <v>9051156</v>
      </c>
      <c r="T11" s="488">
        <f t="shared" si="1"/>
        <v>806989</v>
      </c>
      <c r="U11" s="488">
        <f t="shared" si="1"/>
        <v>4149463</v>
      </c>
      <c r="V11" s="488">
        <f t="shared" si="1"/>
        <v>186291</v>
      </c>
      <c r="W11" s="488">
        <f t="shared" si="1"/>
        <v>980589</v>
      </c>
      <c r="X11" s="488">
        <f t="shared" si="1"/>
        <v>821257</v>
      </c>
      <c r="Y11" s="488">
        <f t="shared" si="1"/>
        <v>2424072</v>
      </c>
      <c r="Z11" s="488">
        <f t="shared" si="1"/>
        <v>134832</v>
      </c>
      <c r="AA11" s="488">
        <f t="shared" si="1"/>
        <v>24384</v>
      </c>
      <c r="AB11" s="488">
        <f t="shared" si="1"/>
        <v>25114</v>
      </c>
      <c r="AC11" s="488">
        <f t="shared" si="1"/>
        <v>4918</v>
      </c>
      <c r="AD11" s="489">
        <v>2021</v>
      </c>
    </row>
    <row r="12" spans="1:34" s="293" customFormat="1" ht="15" customHeight="1">
      <c r="A12" s="485"/>
      <c r="B12" s="487"/>
      <c r="C12" s="491"/>
      <c r="D12" s="491"/>
      <c r="E12" s="491"/>
      <c r="F12" s="491"/>
      <c r="G12" s="491"/>
      <c r="H12" s="491"/>
      <c r="I12" s="491"/>
      <c r="J12" s="491"/>
      <c r="K12" s="492"/>
      <c r="L12" s="492"/>
      <c r="M12" s="492"/>
      <c r="N12" s="492"/>
      <c r="O12" s="494"/>
      <c r="P12" s="482"/>
      <c r="Q12" s="493"/>
      <c r="R12" s="488"/>
      <c r="S12" s="493"/>
      <c r="T12" s="493"/>
      <c r="U12" s="493"/>
      <c r="V12" s="493"/>
      <c r="W12" s="493"/>
      <c r="X12" s="493"/>
      <c r="Y12" s="493"/>
      <c r="Z12" s="493"/>
      <c r="AA12" s="493"/>
      <c r="AB12" s="493"/>
      <c r="AC12" s="493"/>
      <c r="AD12" s="494"/>
    </row>
    <row r="13" spans="1:34" s="293" customFormat="1" ht="26.1" customHeight="1">
      <c r="A13" s="485" t="s">
        <v>531</v>
      </c>
      <c r="B13" s="491">
        <f>SUM(C13:N13,Q13:AC13)</f>
        <v>2377641</v>
      </c>
      <c r="C13" s="495">
        <v>45538</v>
      </c>
      <c r="D13" s="495">
        <v>5277</v>
      </c>
      <c r="E13" s="495">
        <v>3088</v>
      </c>
      <c r="F13" s="495">
        <v>257833</v>
      </c>
      <c r="G13" s="495">
        <v>1032</v>
      </c>
      <c r="H13" s="495">
        <v>671</v>
      </c>
      <c r="I13" s="495">
        <v>7522</v>
      </c>
      <c r="J13" s="495">
        <v>30420</v>
      </c>
      <c r="K13" s="495">
        <v>1416</v>
      </c>
      <c r="L13" s="495">
        <v>3928</v>
      </c>
      <c r="M13" s="495">
        <v>239002</v>
      </c>
      <c r="N13" s="496">
        <v>3708</v>
      </c>
      <c r="O13" s="494" t="s">
        <v>170</v>
      </c>
      <c r="P13" s="482" t="s">
        <v>284</v>
      </c>
      <c r="Q13" s="497">
        <v>82000</v>
      </c>
      <c r="R13" s="498">
        <v>81480</v>
      </c>
      <c r="S13" s="498">
        <v>780404</v>
      </c>
      <c r="T13" s="498">
        <v>77085</v>
      </c>
      <c r="U13" s="498">
        <v>342163</v>
      </c>
      <c r="V13" s="673">
        <v>16838</v>
      </c>
      <c r="W13" s="673">
        <v>78973</v>
      </c>
      <c r="X13" s="673">
        <v>77023</v>
      </c>
      <c r="Y13" s="673">
        <v>224398</v>
      </c>
      <c r="Z13" s="673">
        <v>11866</v>
      </c>
      <c r="AA13" s="673">
        <v>2606</v>
      </c>
      <c r="AB13" s="673">
        <v>2687</v>
      </c>
      <c r="AC13" s="673">
        <v>683</v>
      </c>
      <c r="AD13" s="494" t="s">
        <v>170</v>
      </c>
    </row>
    <row r="14" spans="1:34" s="293" customFormat="1" ht="26.1" customHeight="1">
      <c r="A14" s="485" t="s">
        <v>532</v>
      </c>
      <c r="B14" s="491">
        <f t="shared" ref="B14:B24" si="2">SUM(C14:N14,Q14:AC14)</f>
        <v>2153377</v>
      </c>
      <c r="C14" s="495">
        <v>45343</v>
      </c>
      <c r="D14" s="495">
        <v>6375</v>
      </c>
      <c r="E14" s="495">
        <v>2500</v>
      </c>
      <c r="F14" s="495">
        <v>232652</v>
      </c>
      <c r="G14" s="495">
        <v>962</v>
      </c>
      <c r="H14" s="495">
        <v>639</v>
      </c>
      <c r="I14" s="495">
        <v>7079</v>
      </c>
      <c r="J14" s="495">
        <v>29417</v>
      </c>
      <c r="K14" s="495">
        <v>1340</v>
      </c>
      <c r="L14" s="495">
        <v>3738</v>
      </c>
      <c r="M14" s="495">
        <v>216700</v>
      </c>
      <c r="N14" s="496">
        <v>3633</v>
      </c>
      <c r="O14" s="494" t="s">
        <v>171</v>
      </c>
      <c r="P14" s="482" t="s">
        <v>283</v>
      </c>
      <c r="Q14" s="498">
        <v>74960</v>
      </c>
      <c r="R14" s="498">
        <v>76491</v>
      </c>
      <c r="S14" s="498">
        <v>694724</v>
      </c>
      <c r="T14" s="498">
        <v>69501</v>
      </c>
      <c r="U14" s="498">
        <v>311349</v>
      </c>
      <c r="V14" s="673">
        <v>15236</v>
      </c>
      <c r="W14" s="673">
        <v>70943</v>
      </c>
      <c r="X14" s="673">
        <v>70620</v>
      </c>
      <c r="Y14" s="673">
        <v>203302</v>
      </c>
      <c r="Z14" s="673">
        <v>11122</v>
      </c>
      <c r="AA14" s="673">
        <v>2597</v>
      </c>
      <c r="AB14" s="673">
        <v>2154</v>
      </c>
      <c r="AC14" s="675" t="s">
        <v>611</v>
      </c>
      <c r="AD14" s="494" t="s">
        <v>171</v>
      </c>
    </row>
    <row r="15" spans="1:34" s="293" customFormat="1" ht="26.1" customHeight="1">
      <c r="A15" s="485" t="s">
        <v>533</v>
      </c>
      <c r="B15" s="491">
        <f t="shared" si="2"/>
        <v>2285510</v>
      </c>
      <c r="C15" s="495">
        <v>41843</v>
      </c>
      <c r="D15" s="495">
        <v>5676</v>
      </c>
      <c r="E15" s="495">
        <v>2896</v>
      </c>
      <c r="F15" s="495">
        <v>249230</v>
      </c>
      <c r="G15" s="495">
        <v>773</v>
      </c>
      <c r="H15" s="495">
        <v>575</v>
      </c>
      <c r="I15" s="495">
        <v>6674</v>
      </c>
      <c r="J15" s="495">
        <v>28512</v>
      </c>
      <c r="K15" s="495">
        <v>1160</v>
      </c>
      <c r="L15" s="495">
        <v>3952</v>
      </c>
      <c r="M15" s="495">
        <v>230590</v>
      </c>
      <c r="N15" s="496">
        <v>3528</v>
      </c>
      <c r="O15" s="494" t="s">
        <v>172</v>
      </c>
      <c r="P15" s="482" t="s">
        <v>282</v>
      </c>
      <c r="Q15" s="498">
        <v>78894</v>
      </c>
      <c r="R15" s="498">
        <v>81215</v>
      </c>
      <c r="S15" s="498">
        <v>752823</v>
      </c>
      <c r="T15" s="498">
        <v>69104</v>
      </c>
      <c r="U15" s="498">
        <v>337353</v>
      </c>
      <c r="V15" s="673">
        <v>15868</v>
      </c>
      <c r="W15" s="673">
        <v>78379</v>
      </c>
      <c r="X15" s="673">
        <v>69292</v>
      </c>
      <c r="Y15" s="673">
        <v>211844</v>
      </c>
      <c r="Z15" s="673">
        <v>10771</v>
      </c>
      <c r="AA15" s="673">
        <v>2201</v>
      </c>
      <c r="AB15" s="673">
        <v>1867</v>
      </c>
      <c r="AC15" s="673">
        <v>490</v>
      </c>
      <c r="AD15" s="494" t="s">
        <v>172</v>
      </c>
    </row>
    <row r="16" spans="1:34" s="293" customFormat="1" ht="26.1" customHeight="1">
      <c r="A16" s="485" t="s">
        <v>534</v>
      </c>
      <c r="B16" s="491">
        <f t="shared" si="2"/>
        <v>2331968</v>
      </c>
      <c r="C16" s="495">
        <v>44590</v>
      </c>
      <c r="D16" s="495">
        <v>6074</v>
      </c>
      <c r="E16" s="495">
        <v>2791</v>
      </c>
      <c r="F16" s="495">
        <v>260790</v>
      </c>
      <c r="G16" s="495">
        <v>801</v>
      </c>
      <c r="H16" s="495">
        <v>613</v>
      </c>
      <c r="I16" s="495">
        <v>6844</v>
      </c>
      <c r="J16" s="495">
        <v>29008</v>
      </c>
      <c r="K16" s="495">
        <v>1137</v>
      </c>
      <c r="L16" s="495">
        <v>4423</v>
      </c>
      <c r="M16" s="495">
        <v>220925</v>
      </c>
      <c r="N16" s="496">
        <v>3817</v>
      </c>
      <c r="O16" s="494" t="s">
        <v>173</v>
      </c>
      <c r="P16" s="482" t="s">
        <v>281</v>
      </c>
      <c r="Q16" s="498">
        <v>79092</v>
      </c>
      <c r="R16" s="498">
        <v>85043</v>
      </c>
      <c r="S16" s="498">
        <v>802267</v>
      </c>
      <c r="T16" s="498">
        <v>66856</v>
      </c>
      <c r="U16" s="498">
        <v>329062</v>
      </c>
      <c r="V16" s="673">
        <v>15293</v>
      </c>
      <c r="W16" s="673">
        <v>77098</v>
      </c>
      <c r="X16" s="673">
        <v>69088</v>
      </c>
      <c r="Y16" s="673">
        <v>211235</v>
      </c>
      <c r="Z16" s="673">
        <v>10713</v>
      </c>
      <c r="AA16" s="673">
        <v>2102</v>
      </c>
      <c r="AB16" s="673">
        <v>1872</v>
      </c>
      <c r="AC16" s="673">
        <v>434</v>
      </c>
      <c r="AD16" s="494" t="s">
        <v>173</v>
      </c>
    </row>
    <row r="17" spans="1:30" s="293" customFormat="1" ht="26.1" customHeight="1">
      <c r="A17" s="485" t="s">
        <v>535</v>
      </c>
      <c r="B17" s="491">
        <f t="shared" si="2"/>
        <v>2394589</v>
      </c>
      <c r="C17" s="495">
        <v>44053</v>
      </c>
      <c r="D17" s="495">
        <v>6097</v>
      </c>
      <c r="E17" s="495">
        <v>2575</v>
      </c>
      <c r="F17" s="495">
        <v>265115</v>
      </c>
      <c r="G17" s="495">
        <v>868</v>
      </c>
      <c r="H17" s="495">
        <v>518</v>
      </c>
      <c r="I17" s="495">
        <v>6527</v>
      </c>
      <c r="J17" s="495">
        <v>26945</v>
      </c>
      <c r="K17" s="495">
        <v>959</v>
      </c>
      <c r="L17" s="495">
        <v>4230</v>
      </c>
      <c r="M17" s="495">
        <v>229090</v>
      </c>
      <c r="N17" s="496">
        <v>3616</v>
      </c>
      <c r="O17" s="494" t="s">
        <v>345</v>
      </c>
      <c r="P17" s="482" t="s">
        <v>381</v>
      </c>
      <c r="Q17" s="498">
        <v>76041</v>
      </c>
      <c r="R17" s="498">
        <v>85999</v>
      </c>
      <c r="S17" s="498">
        <v>873652</v>
      </c>
      <c r="T17" s="498">
        <v>63168</v>
      </c>
      <c r="U17" s="498">
        <v>339065</v>
      </c>
      <c r="V17" s="673">
        <v>15419</v>
      </c>
      <c r="W17" s="673">
        <v>77650</v>
      </c>
      <c r="X17" s="673">
        <v>63767</v>
      </c>
      <c r="Y17" s="673">
        <v>194548</v>
      </c>
      <c r="Z17" s="673">
        <v>10648</v>
      </c>
      <c r="AA17" s="673">
        <v>1806</v>
      </c>
      <c r="AB17" s="673">
        <v>1877</v>
      </c>
      <c r="AC17" s="673">
        <v>356</v>
      </c>
      <c r="AD17" s="494" t="s">
        <v>345</v>
      </c>
    </row>
    <row r="18" spans="1:30" s="293" customFormat="1" ht="26.1" customHeight="1">
      <c r="A18" s="485" t="s">
        <v>536</v>
      </c>
      <c r="B18" s="491">
        <f t="shared" si="2"/>
        <v>2251383</v>
      </c>
      <c r="C18" s="495">
        <v>46850</v>
      </c>
      <c r="D18" s="495">
        <v>6855</v>
      </c>
      <c r="E18" s="495">
        <v>3154</v>
      </c>
      <c r="F18" s="495">
        <v>266759</v>
      </c>
      <c r="G18" s="495">
        <v>741</v>
      </c>
      <c r="H18" s="495">
        <v>547</v>
      </c>
      <c r="I18" s="495">
        <v>7031</v>
      </c>
      <c r="J18" s="495">
        <v>30662</v>
      </c>
      <c r="K18" s="495">
        <v>1148</v>
      </c>
      <c r="L18" s="495">
        <v>3846</v>
      </c>
      <c r="M18" s="495">
        <v>221524</v>
      </c>
      <c r="N18" s="496">
        <v>3747</v>
      </c>
      <c r="O18" s="494" t="s">
        <v>174</v>
      </c>
      <c r="P18" s="482" t="s">
        <v>279</v>
      </c>
      <c r="Q18" s="498">
        <v>78707</v>
      </c>
      <c r="R18" s="498">
        <v>83957</v>
      </c>
      <c r="S18" s="498">
        <v>699710</v>
      </c>
      <c r="T18" s="498">
        <v>65412</v>
      </c>
      <c r="U18" s="498">
        <v>348073</v>
      </c>
      <c r="V18" s="673">
        <v>15297</v>
      </c>
      <c r="W18" s="673">
        <v>81897</v>
      </c>
      <c r="X18" s="673">
        <v>66622</v>
      </c>
      <c r="Y18" s="673">
        <v>203120</v>
      </c>
      <c r="Z18" s="673">
        <v>11596</v>
      </c>
      <c r="AA18" s="673">
        <v>1785</v>
      </c>
      <c r="AB18" s="673">
        <v>1989</v>
      </c>
      <c r="AC18" s="673">
        <v>354</v>
      </c>
      <c r="AD18" s="494" t="s">
        <v>174</v>
      </c>
    </row>
    <row r="19" spans="1:30" s="293" customFormat="1" ht="26.1" customHeight="1">
      <c r="A19" s="485" t="s">
        <v>537</v>
      </c>
      <c r="B19" s="491">
        <f t="shared" si="2"/>
        <v>2346862</v>
      </c>
      <c r="C19" s="495">
        <v>49931</v>
      </c>
      <c r="D19" s="495">
        <v>7376</v>
      </c>
      <c r="E19" s="495">
        <v>2914</v>
      </c>
      <c r="F19" s="495">
        <v>280132</v>
      </c>
      <c r="G19" s="495">
        <v>775</v>
      </c>
      <c r="H19" s="495">
        <v>528</v>
      </c>
      <c r="I19" s="495">
        <v>6782</v>
      </c>
      <c r="J19" s="495">
        <v>29661</v>
      </c>
      <c r="K19" s="495">
        <v>1104</v>
      </c>
      <c r="L19" s="495">
        <v>3565</v>
      </c>
      <c r="M19" s="495">
        <v>237727</v>
      </c>
      <c r="N19" s="496">
        <v>4357</v>
      </c>
      <c r="O19" s="494" t="s">
        <v>175</v>
      </c>
      <c r="P19" s="482" t="s">
        <v>278</v>
      </c>
      <c r="Q19" s="498">
        <v>82277</v>
      </c>
      <c r="R19" s="498">
        <v>83653</v>
      </c>
      <c r="S19" s="498">
        <v>714589</v>
      </c>
      <c r="T19" s="498">
        <v>68073</v>
      </c>
      <c r="U19" s="498">
        <v>377902</v>
      </c>
      <c r="V19" s="673">
        <v>16510</v>
      </c>
      <c r="W19" s="673">
        <v>86821</v>
      </c>
      <c r="X19" s="673">
        <v>68227</v>
      </c>
      <c r="Y19" s="673">
        <v>207863</v>
      </c>
      <c r="Z19" s="673">
        <v>11823</v>
      </c>
      <c r="AA19" s="673">
        <v>1818</v>
      </c>
      <c r="AB19" s="673">
        <v>2086</v>
      </c>
      <c r="AC19" s="673">
        <v>368</v>
      </c>
      <c r="AD19" s="494" t="s">
        <v>175</v>
      </c>
    </row>
    <row r="20" spans="1:30" s="293" customFormat="1" ht="26.1" customHeight="1">
      <c r="A20" s="485" t="s">
        <v>538</v>
      </c>
      <c r="B20" s="491">
        <f t="shared" si="2"/>
        <v>2182543</v>
      </c>
      <c r="C20" s="495">
        <v>50859</v>
      </c>
      <c r="D20" s="495">
        <v>7240</v>
      </c>
      <c r="E20" s="495">
        <v>711</v>
      </c>
      <c r="F20" s="495">
        <v>271596</v>
      </c>
      <c r="G20" s="495">
        <v>724</v>
      </c>
      <c r="H20" s="495">
        <v>457</v>
      </c>
      <c r="I20" s="495">
        <v>6853</v>
      </c>
      <c r="J20" s="495">
        <v>28785</v>
      </c>
      <c r="K20" s="495">
        <v>1048</v>
      </c>
      <c r="L20" s="495">
        <v>3321</v>
      </c>
      <c r="M20" s="495">
        <v>228503</v>
      </c>
      <c r="N20" s="496">
        <v>4602</v>
      </c>
      <c r="O20" s="494" t="s">
        <v>176</v>
      </c>
      <c r="P20" s="482" t="s">
        <v>277</v>
      </c>
      <c r="Q20" s="498">
        <v>59909</v>
      </c>
      <c r="R20" s="498">
        <v>76690</v>
      </c>
      <c r="S20" s="498">
        <v>733212</v>
      </c>
      <c r="T20" s="498">
        <v>62608</v>
      </c>
      <c r="U20" s="498">
        <v>289647</v>
      </c>
      <c r="V20" s="673">
        <v>14333</v>
      </c>
      <c r="W20" s="673">
        <v>79022</v>
      </c>
      <c r="X20" s="673">
        <v>65836</v>
      </c>
      <c r="Y20" s="673">
        <v>180998</v>
      </c>
      <c r="Z20" s="673">
        <v>11150</v>
      </c>
      <c r="AA20" s="673">
        <v>1860</v>
      </c>
      <c r="AB20" s="673">
        <v>2115</v>
      </c>
      <c r="AC20" s="673">
        <v>464</v>
      </c>
      <c r="AD20" s="494" t="s">
        <v>176</v>
      </c>
    </row>
    <row r="21" spans="1:30" s="293" customFormat="1" ht="26.1" customHeight="1">
      <c r="A21" s="485" t="s">
        <v>539</v>
      </c>
      <c r="B21" s="491">
        <f t="shared" si="2"/>
        <v>2290036</v>
      </c>
      <c r="C21" s="495">
        <v>49539</v>
      </c>
      <c r="D21" s="495">
        <v>6866</v>
      </c>
      <c r="E21" s="495">
        <v>4857</v>
      </c>
      <c r="F21" s="495">
        <v>265325</v>
      </c>
      <c r="G21" s="495">
        <v>844</v>
      </c>
      <c r="H21" s="495">
        <v>567</v>
      </c>
      <c r="I21" s="495">
        <v>6845</v>
      </c>
      <c r="J21" s="495">
        <v>29010</v>
      </c>
      <c r="K21" s="495">
        <v>1111</v>
      </c>
      <c r="L21" s="495">
        <v>3677</v>
      </c>
      <c r="M21" s="495">
        <v>230394</v>
      </c>
      <c r="N21" s="496">
        <v>4112</v>
      </c>
      <c r="O21" s="494" t="s">
        <v>177</v>
      </c>
      <c r="P21" s="482" t="s">
        <v>276</v>
      </c>
      <c r="Q21" s="498">
        <v>94687</v>
      </c>
      <c r="R21" s="498">
        <v>75393</v>
      </c>
      <c r="S21" s="498">
        <v>724782</v>
      </c>
      <c r="T21" s="498">
        <v>62817</v>
      </c>
      <c r="U21" s="498">
        <v>361959</v>
      </c>
      <c r="V21" s="673">
        <v>15664</v>
      </c>
      <c r="W21" s="673">
        <v>82868</v>
      </c>
      <c r="X21" s="673">
        <v>66154</v>
      </c>
      <c r="Y21" s="673">
        <v>187321</v>
      </c>
      <c r="Z21" s="673">
        <v>11015</v>
      </c>
      <c r="AA21" s="673">
        <v>1788</v>
      </c>
      <c r="AB21" s="673">
        <v>2033</v>
      </c>
      <c r="AC21" s="673">
        <v>408</v>
      </c>
      <c r="AD21" s="494" t="s">
        <v>177</v>
      </c>
    </row>
    <row r="22" spans="1:30" s="424" customFormat="1" ht="26.1" customHeight="1">
      <c r="A22" s="485" t="s">
        <v>540</v>
      </c>
      <c r="B22" s="491">
        <f t="shared" si="2"/>
        <v>2385746</v>
      </c>
      <c r="C22" s="495">
        <v>46054</v>
      </c>
      <c r="D22" s="495">
        <v>6568</v>
      </c>
      <c r="E22" s="495">
        <v>2740</v>
      </c>
      <c r="F22" s="495">
        <v>260143</v>
      </c>
      <c r="G22" s="495">
        <v>745</v>
      </c>
      <c r="H22" s="495">
        <v>481</v>
      </c>
      <c r="I22" s="495">
        <v>6107</v>
      </c>
      <c r="J22" s="495">
        <v>26107</v>
      </c>
      <c r="K22" s="495">
        <v>966</v>
      </c>
      <c r="L22" s="495">
        <v>3511</v>
      </c>
      <c r="M22" s="495">
        <v>226640</v>
      </c>
      <c r="N22" s="496">
        <v>3922</v>
      </c>
      <c r="O22" s="494" t="s">
        <v>178</v>
      </c>
      <c r="P22" s="482" t="s">
        <v>275</v>
      </c>
      <c r="Q22" s="498">
        <v>73475</v>
      </c>
      <c r="R22" s="498">
        <v>84057</v>
      </c>
      <c r="S22" s="498">
        <v>777661</v>
      </c>
      <c r="T22" s="498">
        <v>60871</v>
      </c>
      <c r="U22" s="498">
        <v>441160</v>
      </c>
      <c r="V22" s="673">
        <v>15265</v>
      </c>
      <c r="W22" s="673">
        <v>88796</v>
      </c>
      <c r="X22" s="673">
        <v>63121</v>
      </c>
      <c r="Y22" s="673">
        <v>183085</v>
      </c>
      <c r="Z22" s="673">
        <v>10537</v>
      </c>
      <c r="AA22" s="673">
        <v>1566</v>
      </c>
      <c r="AB22" s="673">
        <v>1811</v>
      </c>
      <c r="AC22" s="673">
        <v>357</v>
      </c>
      <c r="AD22" s="494" t="s">
        <v>178</v>
      </c>
    </row>
    <row r="23" spans="1:30" s="424" customFormat="1" ht="26.1" customHeight="1">
      <c r="A23" s="485" t="s">
        <v>541</v>
      </c>
      <c r="B23" s="491">
        <f t="shared" si="2"/>
        <v>2281285</v>
      </c>
      <c r="C23" s="495">
        <v>47656</v>
      </c>
      <c r="D23" s="495">
        <v>6274</v>
      </c>
      <c r="E23" s="495">
        <v>3058</v>
      </c>
      <c r="F23" s="495">
        <v>265204</v>
      </c>
      <c r="G23" s="495">
        <v>848</v>
      </c>
      <c r="H23" s="495">
        <v>562</v>
      </c>
      <c r="I23" s="495">
        <v>6990</v>
      </c>
      <c r="J23" s="495">
        <v>30924</v>
      </c>
      <c r="K23" s="495">
        <v>1165</v>
      </c>
      <c r="L23" s="495">
        <v>3976</v>
      </c>
      <c r="M23" s="495">
        <v>242266</v>
      </c>
      <c r="N23" s="496">
        <v>3831</v>
      </c>
      <c r="O23" s="494" t="s">
        <v>179</v>
      </c>
      <c r="P23" s="482" t="s">
        <v>274</v>
      </c>
      <c r="Q23" s="498">
        <v>77195</v>
      </c>
      <c r="R23" s="498">
        <v>84812</v>
      </c>
      <c r="S23" s="498">
        <v>718020</v>
      </c>
      <c r="T23" s="498">
        <v>68330</v>
      </c>
      <c r="U23" s="498">
        <v>330061</v>
      </c>
      <c r="V23" s="673">
        <v>15903</v>
      </c>
      <c r="W23" s="673">
        <v>86495</v>
      </c>
      <c r="X23" s="673">
        <v>68344</v>
      </c>
      <c r="Y23" s="673">
        <v>203460</v>
      </c>
      <c r="Z23" s="673">
        <v>11354</v>
      </c>
      <c r="AA23" s="673">
        <v>1952</v>
      </c>
      <c r="AB23" s="673">
        <v>2162</v>
      </c>
      <c r="AC23" s="673">
        <v>443</v>
      </c>
      <c r="AD23" s="494" t="s">
        <v>179</v>
      </c>
    </row>
    <row r="24" spans="1:30" s="424" customFormat="1" ht="26.1" customHeight="1" thickBot="1">
      <c r="A24" s="485" t="s">
        <v>542</v>
      </c>
      <c r="B24" s="491">
        <f t="shared" si="2"/>
        <v>2407676</v>
      </c>
      <c r="C24" s="495">
        <v>47541</v>
      </c>
      <c r="D24" s="495">
        <v>6393</v>
      </c>
      <c r="E24" s="495">
        <v>2768</v>
      </c>
      <c r="F24" s="495">
        <v>270455</v>
      </c>
      <c r="G24" s="495">
        <v>948</v>
      </c>
      <c r="H24" s="495">
        <v>615</v>
      </c>
      <c r="I24" s="495">
        <v>7369</v>
      </c>
      <c r="J24" s="495">
        <v>28198</v>
      </c>
      <c r="K24" s="495">
        <v>1180</v>
      </c>
      <c r="L24" s="495">
        <v>4294</v>
      </c>
      <c r="M24" s="495">
        <v>252506</v>
      </c>
      <c r="N24" s="496">
        <v>4091</v>
      </c>
      <c r="O24" s="494" t="s">
        <v>180</v>
      </c>
      <c r="P24" s="513" t="s">
        <v>273</v>
      </c>
      <c r="Q24" s="499">
        <v>82670</v>
      </c>
      <c r="R24" s="499">
        <v>94568</v>
      </c>
      <c r="S24" s="499">
        <v>779312</v>
      </c>
      <c r="T24" s="499">
        <v>73164</v>
      </c>
      <c r="U24" s="499">
        <v>341669</v>
      </c>
      <c r="V24" s="674">
        <v>14665</v>
      </c>
      <c r="W24" s="674">
        <v>91647</v>
      </c>
      <c r="X24" s="674">
        <v>73163</v>
      </c>
      <c r="Y24" s="674">
        <v>212898</v>
      </c>
      <c r="Z24" s="674">
        <v>12237</v>
      </c>
      <c r="AA24" s="674">
        <v>2303</v>
      </c>
      <c r="AB24" s="674">
        <v>2461</v>
      </c>
      <c r="AC24" s="674">
        <v>561</v>
      </c>
      <c r="AD24" s="494" t="s">
        <v>180</v>
      </c>
    </row>
    <row r="25" spans="1:30" s="505" customFormat="1" ht="11.1" customHeight="1">
      <c r="A25" s="500" t="s">
        <v>205</v>
      </c>
      <c r="B25" s="501"/>
      <c r="C25" s="501"/>
      <c r="D25" s="501"/>
      <c r="E25" s="501"/>
      <c r="F25" s="501"/>
      <c r="G25" s="501"/>
      <c r="H25" s="501"/>
      <c r="I25" s="501"/>
      <c r="J25" s="501"/>
      <c r="K25" s="502"/>
      <c r="L25" s="501"/>
      <c r="M25" s="501"/>
      <c r="N25" s="501"/>
      <c r="O25" s="503" t="s">
        <v>247</v>
      </c>
      <c r="P25" s="504" t="s">
        <v>635</v>
      </c>
      <c r="Q25" s="501"/>
      <c r="R25" s="501"/>
      <c r="S25" s="501"/>
      <c r="T25" s="501"/>
      <c r="AD25" s="503" t="s">
        <v>379</v>
      </c>
    </row>
    <row r="26" spans="1:30" s="424" customFormat="1" ht="11.25">
      <c r="A26" s="421" t="s">
        <v>634</v>
      </c>
      <c r="B26" s="512"/>
      <c r="C26" s="512"/>
      <c r="D26" s="512"/>
      <c r="E26" s="512"/>
      <c r="F26" s="512"/>
      <c r="G26" s="512"/>
      <c r="H26" s="512"/>
      <c r="I26" s="512"/>
      <c r="J26" s="512"/>
      <c r="K26" s="317"/>
      <c r="L26" s="317"/>
      <c r="M26" s="317"/>
      <c r="N26" s="317"/>
      <c r="O26" s="317"/>
      <c r="P26" s="694" t="s">
        <v>636</v>
      </c>
      <c r="Q26" s="512"/>
      <c r="R26" s="512"/>
      <c r="S26" s="512"/>
      <c r="T26" s="512"/>
      <c r="U26" s="512"/>
      <c r="V26" s="317"/>
      <c r="W26" s="317"/>
      <c r="X26" s="317"/>
      <c r="Y26" s="317"/>
      <c r="Z26" s="317"/>
      <c r="AA26" s="317"/>
      <c r="AB26" s="317"/>
      <c r="AC26" s="317"/>
      <c r="AD26" s="317"/>
    </row>
    <row r="27" spans="1:30" s="424" customFormat="1" ht="11.25">
      <c r="A27" s="507"/>
      <c r="B27" s="317"/>
      <c r="C27" s="317"/>
      <c r="D27" s="317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/>
      <c r="P27" s="506"/>
      <c r="Q27" s="317"/>
      <c r="R27" s="317"/>
      <c r="S27" s="317"/>
      <c r="T27" s="317"/>
      <c r="U27" s="317"/>
      <c r="V27" s="317"/>
      <c r="W27" s="317"/>
      <c r="X27" s="317"/>
      <c r="Y27" s="317"/>
      <c r="Z27" s="317"/>
      <c r="AA27" s="317"/>
      <c r="AB27" s="317"/>
      <c r="AC27" s="317"/>
      <c r="AD27" s="317"/>
    </row>
    <row r="28" spans="1:30" s="424" customFormat="1" ht="11.25">
      <c r="A28" s="507"/>
      <c r="B28" s="317"/>
      <c r="C28" s="317"/>
      <c r="D28" s="317"/>
      <c r="E28" s="317"/>
      <c r="F28" s="317"/>
      <c r="G28" s="317"/>
      <c r="H28" s="317"/>
      <c r="I28" s="317"/>
      <c r="J28" s="317"/>
      <c r="K28" s="317"/>
      <c r="L28" s="317"/>
      <c r="M28" s="317"/>
      <c r="N28" s="317"/>
      <c r="O28" s="317"/>
      <c r="P28" s="506"/>
      <c r="Q28" s="317"/>
      <c r="R28" s="317"/>
      <c r="S28" s="317"/>
      <c r="T28" s="317"/>
      <c r="U28" s="317"/>
      <c r="V28" s="317"/>
      <c r="W28" s="317"/>
      <c r="X28" s="317"/>
      <c r="Y28" s="317"/>
      <c r="Z28" s="317"/>
      <c r="AA28" s="317"/>
      <c r="AB28" s="317"/>
      <c r="AC28" s="317"/>
      <c r="AD28" s="317"/>
    </row>
    <row r="29" spans="1:30" s="424" customFormat="1" ht="11.25">
      <c r="A29" s="507"/>
      <c r="B29" s="317"/>
      <c r="C29" s="317"/>
      <c r="D29" s="317"/>
      <c r="E29" s="317"/>
      <c r="F29" s="317"/>
      <c r="G29" s="317"/>
      <c r="H29" s="317"/>
      <c r="I29" s="317"/>
      <c r="J29" s="317"/>
      <c r="K29" s="317"/>
      <c r="L29" s="317"/>
      <c r="M29" s="317"/>
      <c r="N29" s="317"/>
      <c r="O29" s="317"/>
      <c r="P29" s="506"/>
      <c r="Q29" s="317"/>
      <c r="R29" s="317"/>
      <c r="S29" s="317"/>
      <c r="T29" s="317"/>
      <c r="U29" s="317"/>
      <c r="V29" s="317"/>
      <c r="W29" s="317"/>
      <c r="X29" s="317"/>
      <c r="Y29" s="317"/>
      <c r="Z29" s="317"/>
      <c r="AA29" s="317"/>
      <c r="AB29" s="317"/>
      <c r="AC29" s="317"/>
      <c r="AD29" s="317"/>
    </row>
    <row r="30" spans="1:30" s="424" customFormat="1" ht="11.25">
      <c r="A30" s="507"/>
      <c r="B30" s="317"/>
      <c r="C30" s="317"/>
      <c r="D30" s="317"/>
      <c r="E30" s="317"/>
      <c r="F30" s="317"/>
      <c r="G30" s="317"/>
      <c r="H30" s="317"/>
      <c r="I30" s="317"/>
      <c r="J30" s="317"/>
      <c r="K30" s="317"/>
      <c r="L30" s="317"/>
      <c r="M30" s="317"/>
      <c r="N30" s="317"/>
      <c r="O30" s="317"/>
      <c r="P30" s="506"/>
      <c r="Q30" s="317"/>
      <c r="R30" s="317"/>
      <c r="S30" s="317"/>
      <c r="T30" s="317"/>
      <c r="U30" s="317"/>
      <c r="V30" s="317"/>
      <c r="W30" s="317"/>
      <c r="X30" s="317"/>
      <c r="Y30" s="317"/>
      <c r="Z30" s="317"/>
      <c r="AA30" s="317"/>
      <c r="AB30" s="317"/>
      <c r="AC30" s="317"/>
      <c r="AD30" s="317"/>
    </row>
    <row r="31" spans="1:30" s="424" customFormat="1" ht="11.25">
      <c r="A31" s="507"/>
      <c r="B31" s="317"/>
      <c r="C31" s="317"/>
      <c r="D31" s="317"/>
      <c r="E31" s="317"/>
      <c r="F31" s="317"/>
      <c r="G31" s="317"/>
      <c r="H31" s="317"/>
      <c r="I31" s="317"/>
      <c r="J31" s="317"/>
      <c r="K31" s="317"/>
      <c r="L31" s="317"/>
      <c r="M31" s="317"/>
      <c r="N31" s="317"/>
      <c r="O31" s="317"/>
      <c r="P31" s="506"/>
      <c r="Q31" s="317"/>
      <c r="R31" s="317"/>
      <c r="S31" s="317"/>
      <c r="T31" s="317"/>
      <c r="U31" s="317"/>
      <c r="V31" s="317"/>
      <c r="W31" s="317"/>
      <c r="X31" s="317"/>
      <c r="Y31" s="317"/>
      <c r="Z31" s="317"/>
      <c r="AA31" s="317"/>
      <c r="AB31" s="317"/>
      <c r="AC31" s="317"/>
      <c r="AD31" s="317"/>
    </row>
    <row r="32" spans="1:30" s="424" customFormat="1" ht="11.25">
      <c r="A32" s="507"/>
      <c r="B32" s="317"/>
      <c r="C32" s="317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7"/>
      <c r="P32" s="506"/>
      <c r="Q32" s="317"/>
      <c r="R32" s="317"/>
      <c r="S32" s="317"/>
      <c r="T32" s="317"/>
      <c r="U32" s="317"/>
      <c r="V32" s="317"/>
      <c r="W32" s="317"/>
      <c r="X32" s="317"/>
      <c r="Y32" s="317"/>
      <c r="Z32" s="317"/>
      <c r="AA32" s="317"/>
      <c r="AB32" s="317"/>
      <c r="AC32" s="317"/>
      <c r="AD32" s="317"/>
    </row>
    <row r="33" spans="1:30" s="424" customFormat="1" ht="11.25">
      <c r="A33" s="507"/>
      <c r="B33" s="317"/>
      <c r="C33" s="317"/>
      <c r="D33" s="317"/>
      <c r="E33" s="317"/>
      <c r="F33" s="317"/>
      <c r="G33" s="317"/>
      <c r="H33" s="317"/>
      <c r="I33" s="317"/>
      <c r="J33" s="317"/>
      <c r="K33" s="317"/>
      <c r="L33" s="317"/>
      <c r="M33" s="317"/>
      <c r="N33" s="317"/>
      <c r="O33" s="317"/>
      <c r="P33" s="506"/>
      <c r="Q33" s="317"/>
      <c r="R33" s="317"/>
      <c r="S33" s="317"/>
      <c r="T33" s="317"/>
      <c r="U33" s="317"/>
      <c r="V33" s="317"/>
      <c r="W33" s="317"/>
      <c r="X33" s="317"/>
      <c r="Y33" s="317"/>
      <c r="Z33" s="317"/>
      <c r="AA33" s="317"/>
      <c r="AB33" s="317"/>
      <c r="AC33" s="317"/>
      <c r="AD33" s="317"/>
    </row>
    <row r="34" spans="1:30" s="424" customFormat="1" ht="11.25">
      <c r="A34" s="507"/>
      <c r="B34" s="317"/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7"/>
      <c r="P34" s="506"/>
      <c r="Q34" s="317"/>
      <c r="R34" s="317"/>
      <c r="S34" s="317"/>
      <c r="T34" s="317"/>
      <c r="U34" s="317"/>
      <c r="V34" s="317"/>
      <c r="W34" s="317"/>
      <c r="X34" s="317"/>
      <c r="Y34" s="317"/>
      <c r="Z34" s="317"/>
      <c r="AA34" s="317"/>
      <c r="AB34" s="317"/>
      <c r="AC34" s="317"/>
      <c r="AD34" s="317"/>
    </row>
    <row r="35" spans="1:30" s="424" customFormat="1" ht="11.25">
      <c r="A35" s="507"/>
      <c r="B35" s="317"/>
      <c r="C35" s="317"/>
      <c r="D35" s="317"/>
      <c r="E35" s="317"/>
      <c r="F35" s="317"/>
      <c r="G35" s="317"/>
      <c r="H35" s="317"/>
      <c r="I35" s="317"/>
      <c r="J35" s="317"/>
      <c r="K35" s="317"/>
      <c r="L35" s="317"/>
      <c r="M35" s="317"/>
      <c r="N35" s="317"/>
      <c r="O35" s="317"/>
      <c r="P35" s="506"/>
      <c r="Q35" s="317"/>
      <c r="R35" s="317"/>
      <c r="S35" s="317"/>
      <c r="T35" s="317"/>
      <c r="U35" s="317"/>
      <c r="V35" s="317"/>
      <c r="W35" s="317"/>
      <c r="X35" s="317"/>
      <c r="Y35" s="317"/>
      <c r="Z35" s="317"/>
      <c r="AA35" s="317"/>
      <c r="AB35" s="317"/>
      <c r="AC35" s="317"/>
      <c r="AD35" s="317"/>
    </row>
    <row r="36" spans="1:30" s="424" customFormat="1" ht="11.25">
      <c r="A36" s="507"/>
      <c r="B36" s="317"/>
      <c r="C36" s="317"/>
      <c r="D36" s="317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7"/>
      <c r="P36" s="506"/>
      <c r="Q36" s="317"/>
      <c r="R36" s="317"/>
      <c r="S36" s="317"/>
      <c r="T36" s="317"/>
      <c r="U36" s="317"/>
      <c r="V36" s="317"/>
      <c r="W36" s="317"/>
      <c r="X36" s="317"/>
      <c r="Y36" s="317"/>
      <c r="Z36" s="317"/>
      <c r="AA36" s="317"/>
      <c r="AB36" s="317"/>
      <c r="AC36" s="317"/>
      <c r="AD36" s="317"/>
    </row>
    <row r="37" spans="1:30" s="424" customFormat="1" ht="11.25">
      <c r="A37" s="507"/>
      <c r="B37" s="317"/>
      <c r="C37" s="317"/>
      <c r="D37" s="317"/>
      <c r="E37" s="317"/>
      <c r="F37" s="317"/>
      <c r="G37" s="317"/>
      <c r="H37" s="317"/>
      <c r="I37" s="317"/>
      <c r="J37" s="317"/>
      <c r="K37" s="317"/>
      <c r="L37" s="317"/>
      <c r="M37" s="317"/>
      <c r="N37" s="317"/>
      <c r="O37" s="317"/>
      <c r="P37" s="506"/>
      <c r="Q37" s="317"/>
      <c r="R37" s="317"/>
      <c r="S37" s="317"/>
      <c r="T37" s="317"/>
      <c r="U37" s="317"/>
      <c r="V37" s="317"/>
      <c r="W37" s="317"/>
      <c r="X37" s="317"/>
      <c r="Y37" s="317"/>
      <c r="Z37" s="317"/>
      <c r="AA37" s="317"/>
      <c r="AB37" s="317"/>
      <c r="AC37" s="317"/>
      <c r="AD37" s="317"/>
    </row>
    <row r="38" spans="1:30" s="424" customFormat="1" ht="11.25">
      <c r="A38" s="507"/>
      <c r="B38" s="317"/>
      <c r="C38" s="317"/>
      <c r="D38" s="317"/>
      <c r="E38" s="317"/>
      <c r="F38" s="317"/>
      <c r="G38" s="317"/>
      <c r="H38" s="317"/>
      <c r="I38" s="317"/>
      <c r="J38" s="317"/>
      <c r="K38" s="317"/>
      <c r="L38" s="317"/>
      <c r="M38" s="317"/>
      <c r="N38" s="317"/>
      <c r="O38" s="317"/>
      <c r="P38" s="506"/>
      <c r="Q38" s="317"/>
      <c r="R38" s="317"/>
      <c r="S38" s="317"/>
      <c r="T38" s="317"/>
      <c r="U38" s="317"/>
      <c r="V38" s="317"/>
      <c r="W38" s="317"/>
      <c r="X38" s="317"/>
      <c r="Y38" s="317"/>
      <c r="Z38" s="317"/>
      <c r="AA38" s="317"/>
      <c r="AB38" s="317"/>
      <c r="AC38" s="317"/>
      <c r="AD38" s="317"/>
    </row>
    <row r="39" spans="1:30" s="424" customFormat="1" ht="11.25">
      <c r="A39" s="507"/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506"/>
      <c r="Q39" s="317"/>
      <c r="R39" s="317"/>
      <c r="S39" s="317"/>
      <c r="T39" s="317"/>
      <c r="U39" s="317"/>
      <c r="V39" s="317"/>
      <c r="W39" s="317"/>
      <c r="X39" s="317"/>
      <c r="Y39" s="317"/>
      <c r="Z39" s="317"/>
      <c r="AA39" s="317"/>
      <c r="AB39" s="317"/>
      <c r="AC39" s="317"/>
      <c r="AD39" s="317"/>
    </row>
    <row r="40" spans="1:30" s="424" customFormat="1" ht="11.25">
      <c r="A40" s="507"/>
      <c r="B40" s="317"/>
      <c r="C40" s="317"/>
      <c r="D40" s="317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506"/>
      <c r="Q40" s="317"/>
      <c r="R40" s="317"/>
      <c r="S40" s="317"/>
      <c r="T40" s="317"/>
      <c r="U40" s="317"/>
      <c r="V40" s="317"/>
      <c r="W40" s="317"/>
      <c r="X40" s="317"/>
      <c r="Y40" s="317"/>
      <c r="Z40" s="317"/>
      <c r="AA40" s="317"/>
      <c r="AB40" s="317"/>
      <c r="AC40" s="317"/>
      <c r="AD40" s="317"/>
    </row>
    <row r="41" spans="1:30" s="424" customFormat="1" ht="11.25">
      <c r="A41" s="507"/>
      <c r="B41" s="317"/>
      <c r="C41" s="317"/>
      <c r="D41" s="317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  <c r="P41" s="506"/>
      <c r="Q41" s="317"/>
      <c r="R41" s="317"/>
      <c r="S41" s="317"/>
      <c r="T41" s="317"/>
      <c r="U41" s="317"/>
      <c r="V41" s="317"/>
      <c r="W41" s="317"/>
      <c r="X41" s="317"/>
      <c r="Y41" s="317"/>
      <c r="Z41" s="317"/>
      <c r="AA41" s="317"/>
      <c r="AB41" s="317"/>
      <c r="AC41" s="317"/>
      <c r="AD41" s="317"/>
    </row>
    <row r="42" spans="1:30" s="424" customFormat="1" ht="11.25">
      <c r="A42" s="507"/>
      <c r="B42" s="317"/>
      <c r="C42" s="317"/>
      <c r="D42" s="317"/>
      <c r="E42" s="317"/>
      <c r="F42" s="317"/>
      <c r="G42" s="317"/>
      <c r="H42" s="317"/>
      <c r="I42" s="317"/>
      <c r="J42" s="317"/>
      <c r="K42" s="317"/>
      <c r="L42" s="317"/>
      <c r="M42" s="317"/>
      <c r="N42" s="317"/>
      <c r="O42" s="317"/>
      <c r="P42" s="506"/>
      <c r="Q42" s="317"/>
      <c r="R42" s="317"/>
      <c r="S42" s="317"/>
      <c r="T42" s="317"/>
      <c r="U42" s="317"/>
      <c r="V42" s="317"/>
      <c r="W42" s="317"/>
      <c r="X42" s="317"/>
      <c r="Y42" s="317"/>
      <c r="Z42" s="317"/>
      <c r="AA42" s="317"/>
      <c r="AB42" s="317"/>
      <c r="AC42" s="317"/>
      <c r="AD42" s="317"/>
    </row>
    <row r="43" spans="1:30" s="424" customFormat="1" ht="11.25">
      <c r="A43" s="507"/>
      <c r="B43" s="317"/>
      <c r="C43" s="317"/>
      <c r="D43" s="317"/>
      <c r="E43" s="317"/>
      <c r="F43" s="317"/>
      <c r="G43" s="317"/>
      <c r="H43" s="317"/>
      <c r="I43" s="317"/>
      <c r="J43" s="317"/>
      <c r="K43" s="317"/>
      <c r="L43" s="317"/>
      <c r="M43" s="317"/>
      <c r="N43" s="317"/>
      <c r="O43" s="317"/>
      <c r="P43" s="506"/>
      <c r="Q43" s="317"/>
      <c r="R43" s="317"/>
      <c r="S43" s="317"/>
      <c r="T43" s="317"/>
      <c r="U43" s="317"/>
      <c r="V43" s="317"/>
      <c r="W43" s="317"/>
      <c r="X43" s="317"/>
      <c r="Y43" s="317"/>
      <c r="Z43" s="317"/>
      <c r="AA43" s="317"/>
      <c r="AB43" s="317"/>
      <c r="AC43" s="317"/>
      <c r="AD43" s="317"/>
    </row>
    <row r="44" spans="1:30" s="424" customFormat="1" ht="11.25">
      <c r="A44" s="507"/>
      <c r="B44" s="317"/>
      <c r="C44" s="317"/>
      <c r="D44" s="317"/>
      <c r="E44" s="317"/>
      <c r="F44" s="317"/>
      <c r="G44" s="317"/>
      <c r="H44" s="317"/>
      <c r="I44" s="317"/>
      <c r="J44" s="317"/>
      <c r="K44" s="317"/>
      <c r="L44" s="317"/>
      <c r="M44" s="317"/>
      <c r="N44" s="317"/>
      <c r="O44" s="317"/>
      <c r="P44" s="506"/>
      <c r="Q44" s="317"/>
      <c r="R44" s="317"/>
      <c r="S44" s="317"/>
      <c r="T44" s="317"/>
      <c r="U44" s="317"/>
      <c r="V44" s="317"/>
      <c r="W44" s="317"/>
      <c r="X44" s="317"/>
      <c r="Y44" s="317"/>
      <c r="Z44" s="317"/>
      <c r="AA44" s="317"/>
      <c r="AB44" s="317"/>
      <c r="AC44" s="317"/>
      <c r="AD44" s="317"/>
    </row>
    <row r="45" spans="1:30" s="424" customFormat="1" ht="11.25">
      <c r="A45" s="507"/>
      <c r="B45" s="317"/>
      <c r="C45" s="317"/>
      <c r="D45" s="317"/>
      <c r="E45" s="317"/>
      <c r="F45" s="317"/>
      <c r="G45" s="317"/>
      <c r="H45" s="317"/>
      <c r="I45" s="317"/>
      <c r="J45" s="317"/>
      <c r="K45" s="317"/>
      <c r="L45" s="317"/>
      <c r="M45" s="317"/>
      <c r="N45" s="317"/>
      <c r="O45" s="317"/>
      <c r="P45" s="506"/>
      <c r="Q45" s="317"/>
      <c r="R45" s="317"/>
      <c r="S45" s="317"/>
      <c r="T45" s="317"/>
      <c r="U45" s="317"/>
      <c r="V45" s="317"/>
      <c r="W45" s="317"/>
      <c r="X45" s="317"/>
      <c r="Y45" s="317"/>
      <c r="Z45" s="317"/>
      <c r="AA45" s="317"/>
      <c r="AB45" s="317"/>
      <c r="AC45" s="317"/>
      <c r="AD45" s="317"/>
    </row>
    <row r="46" spans="1:30" s="424" customFormat="1" ht="11.25">
      <c r="A46" s="507"/>
      <c r="B46" s="317"/>
      <c r="C46" s="317"/>
      <c r="D46" s="317"/>
      <c r="E46" s="317"/>
      <c r="F46" s="317"/>
      <c r="G46" s="317"/>
      <c r="H46" s="317"/>
      <c r="I46" s="317"/>
      <c r="J46" s="317"/>
      <c r="K46" s="317"/>
      <c r="L46" s="317"/>
      <c r="M46" s="317"/>
      <c r="N46" s="317"/>
      <c r="O46" s="317"/>
      <c r="P46" s="506"/>
      <c r="Q46" s="317"/>
      <c r="R46" s="317"/>
      <c r="S46" s="317"/>
      <c r="T46" s="317"/>
      <c r="U46" s="317"/>
      <c r="V46" s="317"/>
      <c r="W46" s="317"/>
      <c r="X46" s="317"/>
      <c r="Y46" s="317"/>
      <c r="Z46" s="317"/>
      <c r="AA46" s="317"/>
      <c r="AB46" s="317"/>
      <c r="AC46" s="317"/>
      <c r="AD46" s="317"/>
    </row>
    <row r="47" spans="1:30" s="424" customFormat="1" ht="11.25">
      <c r="A47" s="507"/>
      <c r="B47" s="317"/>
      <c r="C47" s="317"/>
      <c r="D47" s="317"/>
      <c r="E47" s="317"/>
      <c r="F47" s="317"/>
      <c r="G47" s="317"/>
      <c r="H47" s="317"/>
      <c r="I47" s="317"/>
      <c r="J47" s="317"/>
      <c r="K47" s="317"/>
      <c r="L47" s="317"/>
      <c r="M47" s="317"/>
      <c r="N47" s="317"/>
      <c r="O47" s="317"/>
      <c r="P47" s="506"/>
      <c r="Q47" s="317"/>
      <c r="R47" s="317"/>
      <c r="S47" s="317"/>
      <c r="T47" s="317"/>
      <c r="U47" s="317"/>
      <c r="V47" s="317"/>
      <c r="W47" s="317"/>
      <c r="X47" s="317"/>
      <c r="Y47" s="317"/>
      <c r="Z47" s="317"/>
      <c r="AA47" s="317"/>
      <c r="AB47" s="317"/>
      <c r="AC47" s="317"/>
      <c r="AD47" s="317"/>
    </row>
    <row r="48" spans="1:30" s="424" customFormat="1" ht="11.25">
      <c r="A48" s="507"/>
      <c r="B48" s="317"/>
      <c r="C48" s="317"/>
      <c r="D48" s="317"/>
      <c r="E48" s="317"/>
      <c r="F48" s="317"/>
      <c r="G48" s="317"/>
      <c r="H48" s="317"/>
      <c r="I48" s="317"/>
      <c r="J48" s="317"/>
      <c r="K48" s="317"/>
      <c r="L48" s="317"/>
      <c r="M48" s="317"/>
      <c r="N48" s="317"/>
      <c r="O48" s="317"/>
      <c r="P48" s="506"/>
      <c r="Q48" s="317"/>
      <c r="R48" s="317"/>
      <c r="S48" s="317"/>
      <c r="T48" s="317"/>
      <c r="U48" s="317"/>
      <c r="V48" s="317"/>
      <c r="W48" s="317"/>
      <c r="X48" s="317"/>
      <c r="Y48" s="317"/>
      <c r="Z48" s="317"/>
      <c r="AA48" s="317"/>
      <c r="AB48" s="317"/>
      <c r="AC48" s="317"/>
      <c r="AD48" s="317"/>
    </row>
    <row r="49" spans="1:30" s="424" customFormat="1" ht="11.25">
      <c r="A49" s="507"/>
      <c r="B49" s="317"/>
      <c r="C49" s="317"/>
      <c r="D49" s="317"/>
      <c r="E49" s="317"/>
      <c r="F49" s="317"/>
      <c r="G49" s="317"/>
      <c r="H49" s="317"/>
      <c r="I49" s="317"/>
      <c r="J49" s="317"/>
      <c r="K49" s="317"/>
      <c r="L49" s="317"/>
      <c r="M49" s="317"/>
      <c r="N49" s="317"/>
      <c r="O49" s="317"/>
      <c r="P49" s="506"/>
      <c r="Q49" s="317"/>
      <c r="R49" s="317"/>
      <c r="S49" s="317"/>
      <c r="T49" s="317"/>
      <c r="U49" s="317"/>
      <c r="V49" s="317"/>
      <c r="W49" s="317"/>
      <c r="X49" s="317"/>
      <c r="Y49" s="317"/>
      <c r="Z49" s="317"/>
      <c r="AA49" s="317"/>
      <c r="AB49" s="317"/>
      <c r="AC49" s="317"/>
      <c r="AD49" s="317"/>
    </row>
    <row r="50" spans="1:30" s="424" customFormat="1" ht="11.25">
      <c r="A50" s="507"/>
      <c r="B50" s="317"/>
      <c r="C50" s="317"/>
      <c r="D50" s="317"/>
      <c r="E50" s="317"/>
      <c r="F50" s="317"/>
      <c r="G50" s="317"/>
      <c r="H50" s="317"/>
      <c r="I50" s="317"/>
      <c r="J50" s="317"/>
      <c r="K50" s="317"/>
      <c r="L50" s="317"/>
      <c r="M50" s="317"/>
      <c r="N50" s="317"/>
      <c r="O50" s="317"/>
      <c r="P50" s="506"/>
      <c r="Q50" s="317"/>
      <c r="R50" s="317"/>
      <c r="S50" s="317"/>
      <c r="T50" s="317"/>
      <c r="U50" s="317"/>
      <c r="V50" s="317"/>
      <c r="W50" s="317"/>
      <c r="X50" s="317"/>
      <c r="Y50" s="317"/>
      <c r="Z50" s="317"/>
      <c r="AA50" s="317"/>
      <c r="AB50" s="317"/>
      <c r="AC50" s="317"/>
      <c r="AD50" s="317"/>
    </row>
    <row r="51" spans="1:30" s="424" customFormat="1" ht="11.25">
      <c r="A51" s="507"/>
      <c r="B51" s="317"/>
      <c r="C51" s="317"/>
      <c r="D51" s="317"/>
      <c r="E51" s="317"/>
      <c r="F51" s="317"/>
      <c r="G51" s="317"/>
      <c r="H51" s="317"/>
      <c r="I51" s="317"/>
      <c r="J51" s="317"/>
      <c r="K51" s="317"/>
      <c r="L51" s="317"/>
      <c r="M51" s="317"/>
      <c r="N51" s="317"/>
      <c r="O51" s="317"/>
      <c r="P51" s="506"/>
      <c r="Q51" s="317"/>
      <c r="R51" s="317"/>
      <c r="S51" s="317"/>
      <c r="T51" s="317"/>
      <c r="U51" s="317"/>
      <c r="V51" s="317"/>
      <c r="W51" s="317"/>
      <c r="X51" s="317"/>
      <c r="Y51" s="317"/>
      <c r="Z51" s="317"/>
      <c r="AA51" s="317"/>
      <c r="AB51" s="317"/>
      <c r="AC51" s="317"/>
      <c r="AD51" s="317"/>
    </row>
    <row r="52" spans="1:30" s="424" customFormat="1" ht="11.25">
      <c r="A52" s="507"/>
      <c r="B52" s="317"/>
      <c r="C52" s="317"/>
      <c r="D52" s="317"/>
      <c r="E52" s="317"/>
      <c r="F52" s="317"/>
      <c r="G52" s="317"/>
      <c r="H52" s="317"/>
      <c r="I52" s="317"/>
      <c r="J52" s="317"/>
      <c r="K52" s="317"/>
      <c r="L52" s="317"/>
      <c r="M52" s="317"/>
      <c r="N52" s="317"/>
      <c r="O52" s="317"/>
      <c r="P52" s="506"/>
      <c r="Q52" s="317"/>
      <c r="R52" s="317"/>
      <c r="S52" s="317"/>
      <c r="T52" s="317"/>
      <c r="U52" s="317"/>
      <c r="V52" s="317"/>
      <c r="W52" s="317"/>
      <c r="X52" s="317"/>
      <c r="Y52" s="317"/>
      <c r="Z52" s="317"/>
      <c r="AA52" s="317"/>
      <c r="AB52" s="317"/>
      <c r="AC52" s="317"/>
      <c r="AD52" s="317"/>
    </row>
    <row r="53" spans="1:30" s="424" customFormat="1" ht="11.25">
      <c r="A53" s="507"/>
      <c r="B53" s="317"/>
      <c r="C53" s="317"/>
      <c r="D53" s="317"/>
      <c r="E53" s="317"/>
      <c r="F53" s="317"/>
      <c r="G53" s="317"/>
      <c r="H53" s="317"/>
      <c r="I53" s="317"/>
      <c r="J53" s="317"/>
      <c r="K53" s="317"/>
      <c r="L53" s="317"/>
      <c r="M53" s="317"/>
      <c r="N53" s="317"/>
      <c r="O53" s="317"/>
      <c r="P53" s="506"/>
      <c r="Q53" s="317"/>
      <c r="R53" s="317"/>
      <c r="S53" s="317"/>
      <c r="T53" s="317"/>
      <c r="U53" s="317"/>
      <c r="V53" s="317"/>
      <c r="W53" s="317"/>
      <c r="X53" s="317"/>
      <c r="Y53" s="317"/>
      <c r="Z53" s="317"/>
      <c r="AA53" s="317"/>
      <c r="AB53" s="317"/>
      <c r="AC53" s="317"/>
      <c r="AD53" s="317"/>
    </row>
    <row r="54" spans="1:30" s="424" customFormat="1" ht="11.25">
      <c r="A54" s="507"/>
      <c r="B54" s="317"/>
      <c r="C54" s="317"/>
      <c r="D54" s="317"/>
      <c r="E54" s="317"/>
      <c r="F54" s="317"/>
      <c r="G54" s="317"/>
      <c r="H54" s="317"/>
      <c r="I54" s="317"/>
      <c r="J54" s="317"/>
      <c r="K54" s="317"/>
      <c r="L54" s="317"/>
      <c r="M54" s="317"/>
      <c r="N54" s="317"/>
      <c r="O54" s="317"/>
      <c r="P54" s="506"/>
      <c r="Q54" s="317"/>
      <c r="R54" s="317"/>
      <c r="S54" s="317"/>
      <c r="T54" s="317"/>
      <c r="U54" s="317"/>
      <c r="V54" s="317"/>
      <c r="W54" s="317"/>
      <c r="X54" s="317"/>
      <c r="Y54" s="317"/>
      <c r="Z54" s="317"/>
      <c r="AA54" s="317"/>
      <c r="AB54" s="317"/>
      <c r="AC54" s="317"/>
      <c r="AD54" s="317"/>
    </row>
    <row r="55" spans="1:30" s="424" customFormat="1" ht="11.25">
      <c r="A55" s="507"/>
      <c r="B55" s="317"/>
      <c r="C55" s="317"/>
      <c r="D55" s="317"/>
      <c r="E55" s="317"/>
      <c r="F55" s="317"/>
      <c r="G55" s="317"/>
      <c r="H55" s="317"/>
      <c r="I55" s="317"/>
      <c r="J55" s="317"/>
      <c r="K55" s="317"/>
      <c r="L55" s="317"/>
      <c r="M55" s="317"/>
      <c r="N55" s="317"/>
      <c r="O55" s="317"/>
      <c r="P55" s="506"/>
      <c r="Q55" s="317"/>
      <c r="R55" s="317"/>
      <c r="S55" s="317"/>
      <c r="T55" s="317"/>
      <c r="U55" s="317"/>
      <c r="V55" s="317"/>
      <c r="W55" s="317"/>
      <c r="X55" s="317"/>
      <c r="Y55" s="317"/>
      <c r="Z55" s="317"/>
      <c r="AA55" s="317"/>
      <c r="AB55" s="317"/>
      <c r="AC55" s="317"/>
      <c r="AD55" s="317"/>
    </row>
    <row r="56" spans="1:30" s="424" customFormat="1" ht="11.25">
      <c r="A56" s="507"/>
      <c r="B56" s="317"/>
      <c r="C56" s="317"/>
      <c r="D56" s="317"/>
      <c r="E56" s="317"/>
      <c r="F56" s="317"/>
      <c r="G56" s="317"/>
      <c r="H56" s="317"/>
      <c r="I56" s="317"/>
      <c r="J56" s="317"/>
      <c r="K56" s="317"/>
      <c r="L56" s="317"/>
      <c r="M56" s="317"/>
      <c r="N56" s="317"/>
      <c r="O56" s="317"/>
      <c r="P56" s="506"/>
      <c r="Q56" s="317"/>
      <c r="R56" s="317"/>
      <c r="S56" s="317"/>
      <c r="T56" s="317"/>
      <c r="U56" s="317"/>
      <c r="V56" s="317"/>
      <c r="W56" s="317"/>
      <c r="X56" s="317"/>
      <c r="Y56" s="317"/>
      <c r="Z56" s="317"/>
      <c r="AA56" s="317"/>
      <c r="AB56" s="317"/>
      <c r="AC56" s="317"/>
      <c r="AD56" s="317"/>
    </row>
    <row r="57" spans="1:30" s="424" customFormat="1" ht="11.25">
      <c r="A57" s="507"/>
      <c r="B57" s="317"/>
      <c r="C57" s="317"/>
      <c r="D57" s="317"/>
      <c r="E57" s="317"/>
      <c r="F57" s="317"/>
      <c r="G57" s="317"/>
      <c r="H57" s="317"/>
      <c r="I57" s="317"/>
      <c r="J57" s="317"/>
      <c r="K57" s="317"/>
      <c r="L57" s="317"/>
      <c r="M57" s="317"/>
      <c r="N57" s="317"/>
      <c r="O57" s="317"/>
      <c r="P57" s="506"/>
      <c r="Q57" s="317"/>
      <c r="R57" s="317"/>
      <c r="S57" s="317"/>
      <c r="T57" s="317"/>
      <c r="U57" s="317"/>
      <c r="V57" s="317"/>
      <c r="W57" s="317"/>
      <c r="X57" s="317"/>
      <c r="Y57" s="317"/>
      <c r="Z57" s="317"/>
      <c r="AA57" s="317"/>
      <c r="AB57" s="317"/>
      <c r="AC57" s="317"/>
      <c r="AD57" s="317"/>
    </row>
    <row r="58" spans="1:30" s="424" customFormat="1" ht="11.25">
      <c r="A58" s="507"/>
      <c r="B58" s="317"/>
      <c r="C58" s="317"/>
      <c r="D58" s="317"/>
      <c r="E58" s="317"/>
      <c r="F58" s="317"/>
      <c r="G58" s="317"/>
      <c r="H58" s="317"/>
      <c r="I58" s="317"/>
      <c r="J58" s="317"/>
      <c r="K58" s="317"/>
      <c r="L58" s="317"/>
      <c r="M58" s="317"/>
      <c r="N58" s="317"/>
      <c r="O58" s="317"/>
      <c r="P58" s="506"/>
      <c r="Q58" s="317"/>
      <c r="R58" s="317"/>
      <c r="S58" s="317"/>
      <c r="T58" s="317"/>
      <c r="U58" s="317"/>
      <c r="V58" s="317"/>
      <c r="W58" s="317"/>
      <c r="X58" s="317"/>
      <c r="Y58" s="317"/>
      <c r="Z58" s="317"/>
      <c r="AA58" s="317"/>
      <c r="AB58" s="317"/>
      <c r="AC58" s="317"/>
      <c r="AD58" s="317"/>
    </row>
    <row r="59" spans="1:30" s="424" customFormat="1" ht="11.25">
      <c r="A59" s="507"/>
      <c r="B59" s="317"/>
      <c r="C59" s="317"/>
      <c r="D59" s="317"/>
      <c r="E59" s="317"/>
      <c r="F59" s="317"/>
      <c r="G59" s="317"/>
      <c r="H59" s="317"/>
      <c r="I59" s="317"/>
      <c r="J59" s="317"/>
      <c r="K59" s="317"/>
      <c r="L59" s="317"/>
      <c r="M59" s="317"/>
      <c r="N59" s="317"/>
      <c r="O59" s="317"/>
      <c r="P59" s="506"/>
      <c r="Q59" s="317"/>
      <c r="R59" s="317"/>
      <c r="S59" s="317"/>
      <c r="T59" s="317"/>
      <c r="U59" s="317"/>
      <c r="V59" s="317"/>
      <c r="W59" s="317"/>
      <c r="X59" s="317"/>
      <c r="Y59" s="317"/>
      <c r="Z59" s="317"/>
      <c r="AA59" s="317"/>
      <c r="AB59" s="317"/>
      <c r="AC59" s="317"/>
      <c r="AD59" s="317"/>
    </row>
    <row r="60" spans="1:30" s="424" customFormat="1" ht="11.25">
      <c r="A60" s="507"/>
      <c r="B60" s="317"/>
      <c r="C60" s="317"/>
      <c r="D60" s="317"/>
      <c r="E60" s="317"/>
      <c r="F60" s="317"/>
      <c r="G60" s="317"/>
      <c r="H60" s="317"/>
      <c r="I60" s="317"/>
      <c r="J60" s="317"/>
      <c r="K60" s="317"/>
      <c r="L60" s="317"/>
      <c r="M60" s="317"/>
      <c r="N60" s="317"/>
      <c r="O60" s="317"/>
      <c r="P60" s="506"/>
      <c r="Q60" s="317"/>
      <c r="R60" s="317"/>
      <c r="S60" s="317"/>
      <c r="T60" s="317"/>
      <c r="U60" s="317"/>
      <c r="V60" s="317"/>
      <c r="W60" s="317"/>
      <c r="X60" s="317"/>
      <c r="Y60" s="317"/>
      <c r="Z60" s="317"/>
      <c r="AA60" s="317"/>
      <c r="AB60" s="317"/>
      <c r="AC60" s="317"/>
      <c r="AD60" s="317"/>
    </row>
    <row r="61" spans="1:30" s="424" customFormat="1" ht="11.25">
      <c r="A61" s="507"/>
      <c r="B61" s="317"/>
      <c r="C61" s="317"/>
      <c r="D61" s="317"/>
      <c r="E61" s="317"/>
      <c r="F61" s="317"/>
      <c r="G61" s="317"/>
      <c r="H61" s="317"/>
      <c r="I61" s="317"/>
      <c r="J61" s="317"/>
      <c r="K61" s="317"/>
      <c r="L61" s="317"/>
      <c r="M61" s="317"/>
      <c r="N61" s="317"/>
      <c r="O61" s="317"/>
      <c r="P61" s="506"/>
      <c r="Q61" s="317"/>
      <c r="R61" s="317"/>
      <c r="S61" s="317"/>
      <c r="T61" s="317"/>
      <c r="U61" s="317"/>
      <c r="V61" s="317"/>
      <c r="W61" s="317"/>
      <c r="X61" s="317"/>
      <c r="Y61" s="317"/>
      <c r="Z61" s="317"/>
      <c r="AA61" s="317"/>
      <c r="AB61" s="317"/>
      <c r="AC61" s="317"/>
      <c r="AD61" s="317"/>
    </row>
    <row r="62" spans="1:30" s="424" customFormat="1" ht="11.25">
      <c r="A62" s="507"/>
      <c r="B62" s="317"/>
      <c r="C62" s="317"/>
      <c r="D62" s="317"/>
      <c r="E62" s="317"/>
      <c r="F62" s="317"/>
      <c r="G62" s="317"/>
      <c r="H62" s="317"/>
      <c r="I62" s="317"/>
      <c r="J62" s="317"/>
      <c r="K62" s="317"/>
      <c r="L62" s="317"/>
      <c r="M62" s="317"/>
      <c r="N62" s="317"/>
      <c r="O62" s="317"/>
      <c r="P62" s="506"/>
      <c r="Q62" s="317"/>
      <c r="R62" s="317"/>
      <c r="S62" s="317"/>
      <c r="T62" s="317"/>
      <c r="U62" s="317"/>
      <c r="V62" s="317"/>
      <c r="W62" s="317"/>
      <c r="X62" s="317"/>
      <c r="Y62" s="317"/>
      <c r="Z62" s="317"/>
      <c r="AA62" s="317"/>
      <c r="AB62" s="317"/>
      <c r="AC62" s="317"/>
      <c r="AD62" s="317"/>
    </row>
    <row r="63" spans="1:30" s="424" customFormat="1" ht="11.25">
      <c r="A63" s="507"/>
      <c r="B63" s="317"/>
      <c r="C63" s="317"/>
      <c r="D63" s="317"/>
      <c r="E63" s="317"/>
      <c r="F63" s="317"/>
      <c r="G63" s="317"/>
      <c r="H63" s="317"/>
      <c r="I63" s="317"/>
      <c r="J63" s="317"/>
      <c r="K63" s="317"/>
      <c r="L63" s="317"/>
      <c r="M63" s="317"/>
      <c r="N63" s="317"/>
      <c r="O63" s="317"/>
      <c r="P63" s="506"/>
      <c r="Q63" s="317"/>
      <c r="R63" s="317"/>
      <c r="S63" s="317"/>
      <c r="T63" s="317"/>
      <c r="U63" s="317"/>
      <c r="V63" s="317"/>
      <c r="W63" s="317"/>
      <c r="X63" s="317"/>
      <c r="Y63" s="317"/>
      <c r="Z63" s="317"/>
      <c r="AA63" s="317"/>
      <c r="AB63" s="317"/>
      <c r="AC63" s="317"/>
      <c r="AD63" s="317"/>
    </row>
    <row r="64" spans="1:30" s="424" customFormat="1" ht="11.25">
      <c r="A64" s="507"/>
      <c r="B64" s="317"/>
      <c r="C64" s="317"/>
      <c r="D64" s="317"/>
      <c r="E64" s="317"/>
      <c r="F64" s="317"/>
      <c r="G64" s="317"/>
      <c r="H64" s="317"/>
      <c r="I64" s="317"/>
      <c r="J64" s="317"/>
      <c r="K64" s="317"/>
      <c r="L64" s="317"/>
      <c r="M64" s="317"/>
      <c r="N64" s="317"/>
      <c r="O64" s="317"/>
      <c r="P64" s="506"/>
      <c r="Q64" s="317"/>
      <c r="R64" s="317"/>
      <c r="S64" s="317"/>
      <c r="T64" s="317"/>
      <c r="U64" s="317"/>
      <c r="V64" s="317"/>
      <c r="W64" s="317"/>
      <c r="X64" s="317"/>
      <c r="Y64" s="317"/>
      <c r="Z64" s="317"/>
      <c r="AA64" s="317"/>
      <c r="AB64" s="317"/>
      <c r="AC64" s="317"/>
      <c r="AD64" s="317"/>
    </row>
    <row r="65" spans="1:30" s="424" customFormat="1" ht="11.25">
      <c r="A65" s="507"/>
      <c r="B65" s="317"/>
      <c r="C65" s="317"/>
      <c r="D65" s="317"/>
      <c r="E65" s="317"/>
      <c r="F65" s="317"/>
      <c r="G65" s="317"/>
      <c r="H65" s="317"/>
      <c r="I65" s="317"/>
      <c r="J65" s="317"/>
      <c r="K65" s="317"/>
      <c r="L65" s="317"/>
      <c r="M65" s="317"/>
      <c r="N65" s="317"/>
      <c r="O65" s="317"/>
      <c r="P65" s="506"/>
      <c r="Q65" s="317"/>
      <c r="R65" s="317"/>
      <c r="S65" s="317"/>
      <c r="T65" s="317"/>
      <c r="U65" s="317"/>
      <c r="V65" s="317"/>
      <c r="W65" s="317"/>
      <c r="X65" s="317"/>
      <c r="Y65" s="317"/>
      <c r="Z65" s="317"/>
      <c r="AA65" s="317"/>
      <c r="AB65" s="317"/>
      <c r="AC65" s="317"/>
      <c r="AD65" s="317"/>
    </row>
    <row r="66" spans="1:30" s="424" customFormat="1" ht="11.25">
      <c r="A66" s="507"/>
      <c r="B66" s="317"/>
      <c r="C66" s="317"/>
      <c r="D66" s="317"/>
      <c r="E66" s="317"/>
      <c r="F66" s="317"/>
      <c r="G66" s="317"/>
      <c r="H66" s="317"/>
      <c r="I66" s="317"/>
      <c r="J66" s="317"/>
      <c r="K66" s="317"/>
      <c r="L66" s="317"/>
      <c r="M66" s="317"/>
      <c r="N66" s="317"/>
      <c r="O66" s="317"/>
      <c r="P66" s="506"/>
      <c r="Q66" s="317"/>
      <c r="R66" s="317"/>
      <c r="S66" s="317"/>
      <c r="T66" s="317"/>
      <c r="U66" s="317"/>
      <c r="V66" s="317"/>
      <c r="W66" s="317"/>
      <c r="X66" s="317"/>
      <c r="Y66" s="317"/>
      <c r="Z66" s="317"/>
      <c r="AA66" s="317"/>
      <c r="AB66" s="317"/>
      <c r="AC66" s="317"/>
      <c r="AD66" s="317"/>
    </row>
    <row r="67" spans="1:30" s="424" customFormat="1" ht="11.25">
      <c r="A67" s="507"/>
      <c r="B67" s="317"/>
      <c r="C67" s="317"/>
      <c r="D67" s="317"/>
      <c r="E67" s="317"/>
      <c r="F67" s="317"/>
      <c r="G67" s="317"/>
      <c r="H67" s="317"/>
      <c r="I67" s="317"/>
      <c r="J67" s="317"/>
      <c r="K67" s="317"/>
      <c r="L67" s="317"/>
      <c r="M67" s="317"/>
      <c r="N67" s="317"/>
      <c r="O67" s="317"/>
      <c r="P67" s="506"/>
      <c r="Q67" s="317"/>
      <c r="R67" s="317"/>
      <c r="S67" s="317"/>
      <c r="T67" s="317"/>
      <c r="U67" s="317"/>
      <c r="V67" s="317"/>
      <c r="W67" s="317"/>
      <c r="X67" s="317"/>
      <c r="Y67" s="317"/>
      <c r="Z67" s="317"/>
      <c r="AA67" s="317"/>
      <c r="AB67" s="317"/>
      <c r="AC67" s="317"/>
      <c r="AD67" s="317"/>
    </row>
    <row r="68" spans="1:30" s="424" customFormat="1" ht="11.25">
      <c r="A68" s="507"/>
      <c r="B68" s="317"/>
      <c r="C68" s="317"/>
      <c r="D68" s="317"/>
      <c r="E68" s="317"/>
      <c r="F68" s="317"/>
      <c r="G68" s="317"/>
      <c r="H68" s="317"/>
      <c r="I68" s="317"/>
      <c r="J68" s="317"/>
      <c r="K68" s="317"/>
      <c r="L68" s="317"/>
      <c r="M68" s="317"/>
      <c r="N68" s="317"/>
      <c r="O68" s="317"/>
      <c r="P68" s="506"/>
      <c r="Q68" s="317"/>
      <c r="R68" s="317"/>
      <c r="S68" s="317"/>
      <c r="T68" s="317"/>
      <c r="U68" s="317"/>
      <c r="V68" s="317"/>
      <c r="W68" s="317"/>
      <c r="X68" s="317"/>
      <c r="Y68" s="317"/>
      <c r="Z68" s="317"/>
      <c r="AA68" s="317"/>
      <c r="AB68" s="317"/>
      <c r="AC68" s="317"/>
      <c r="AD68" s="317"/>
    </row>
    <row r="69" spans="1:30" s="424" customFormat="1" ht="11.25">
      <c r="A69" s="507"/>
      <c r="B69" s="317"/>
      <c r="C69" s="317"/>
      <c r="D69" s="317"/>
      <c r="E69" s="317"/>
      <c r="F69" s="317"/>
      <c r="G69" s="317"/>
      <c r="H69" s="317"/>
      <c r="I69" s="317"/>
      <c r="J69" s="317"/>
      <c r="K69" s="317"/>
      <c r="L69" s="317"/>
      <c r="M69" s="317"/>
      <c r="N69" s="317"/>
      <c r="O69" s="317"/>
      <c r="P69" s="506"/>
      <c r="Q69" s="317"/>
      <c r="R69" s="317"/>
      <c r="S69" s="317"/>
      <c r="T69" s="317"/>
      <c r="U69" s="317"/>
      <c r="V69" s="317"/>
      <c r="W69" s="317"/>
      <c r="X69" s="317"/>
      <c r="Y69" s="317"/>
      <c r="Z69" s="317"/>
      <c r="AA69" s="317"/>
      <c r="AB69" s="317"/>
      <c r="AC69" s="317"/>
      <c r="AD69" s="317"/>
    </row>
  </sheetData>
  <sheetProtection selectLockedCells="1"/>
  <mergeCells count="4">
    <mergeCell ref="P3:U3"/>
    <mergeCell ref="V3:AD3"/>
    <mergeCell ref="J3:O3"/>
    <mergeCell ref="A3:I3"/>
  </mergeCells>
  <phoneticPr fontId="4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3" manualBreakCount="3">
    <brk id="9" max="25" man="1"/>
    <brk id="15" max="25" man="1"/>
    <brk id="21" max="2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H102"/>
  <sheetViews>
    <sheetView view="pageBreakPreview" zoomScaleNormal="100" zoomScaleSheetLayoutView="100" workbookViewId="0">
      <selection activeCell="J14" sqref="J14"/>
    </sheetView>
  </sheetViews>
  <sheetFormatPr defaultRowHeight="14.25"/>
  <cols>
    <col min="1" max="1" width="9.5" style="29" customWidth="1"/>
    <col min="2" max="2" width="11.75" style="198" customWidth="1"/>
    <col min="3" max="3" width="12.375" style="197" customWidth="1"/>
    <col min="4" max="4" width="12" style="197" customWidth="1"/>
    <col min="5" max="5" width="12.375" style="197" customWidth="1"/>
    <col min="6" max="6" width="11.875" style="197" customWidth="1"/>
    <col min="7" max="7" width="12.375" style="197" customWidth="1"/>
    <col min="8" max="16384" width="9" style="197"/>
  </cols>
  <sheetData>
    <row r="1" spans="1:7" s="246" customFormat="1" ht="14.1" customHeight="1">
      <c r="A1" s="240" t="s">
        <v>592</v>
      </c>
      <c r="B1" s="247"/>
    </row>
    <row r="2" spans="1:7" ht="14.1" customHeight="1">
      <c r="A2" s="79"/>
    </row>
    <row r="3" spans="1:7" s="412" customFormat="1" ht="20.100000000000001" customHeight="1">
      <c r="A3" s="697" t="s">
        <v>94</v>
      </c>
      <c r="B3" s="697"/>
      <c r="C3" s="697"/>
      <c r="D3" s="697"/>
      <c r="E3" s="697"/>
      <c r="F3" s="697"/>
      <c r="G3" s="697"/>
    </row>
    <row r="4" spans="1:7" s="404" customFormat="1" ht="24" customHeight="1">
      <c r="A4" s="742" t="s">
        <v>383</v>
      </c>
      <c r="B4" s="742"/>
      <c r="C4" s="742"/>
      <c r="D4" s="742"/>
      <c r="E4" s="742"/>
      <c r="F4" s="742"/>
      <c r="G4" s="742"/>
    </row>
    <row r="5" spans="1:7" s="216" customFormat="1" ht="18" customHeight="1" thickBot="1">
      <c r="A5" s="211" t="s">
        <v>95</v>
      </c>
      <c r="G5" s="19" t="s">
        <v>96</v>
      </c>
    </row>
    <row r="6" spans="1:7" s="310" customFormat="1" ht="13.5" customHeight="1">
      <c r="A6" s="743" t="s">
        <v>97</v>
      </c>
      <c r="B6" s="751" t="s">
        <v>286</v>
      </c>
      <c r="C6" s="747"/>
      <c r="D6" s="747" t="s">
        <v>288</v>
      </c>
      <c r="E6" s="747"/>
      <c r="F6" s="747" t="s">
        <v>285</v>
      </c>
      <c r="G6" s="748"/>
    </row>
    <row r="7" spans="1:7" s="310" customFormat="1" ht="13.5" customHeight="1">
      <c r="A7" s="744"/>
      <c r="B7" s="752"/>
      <c r="C7" s="749"/>
      <c r="D7" s="749"/>
      <c r="E7" s="749"/>
      <c r="F7" s="749"/>
      <c r="G7" s="750"/>
    </row>
    <row r="8" spans="1:7" s="310" customFormat="1" ht="13.5" customHeight="1">
      <c r="A8" s="744"/>
      <c r="B8" s="708" t="s">
        <v>98</v>
      </c>
      <c r="C8" s="708" t="s">
        <v>287</v>
      </c>
      <c r="D8" s="708" t="s">
        <v>98</v>
      </c>
      <c r="E8" s="708" t="s">
        <v>287</v>
      </c>
      <c r="F8" s="708" t="s">
        <v>98</v>
      </c>
      <c r="G8" s="746" t="s">
        <v>287</v>
      </c>
    </row>
    <row r="9" spans="1:7" s="310" customFormat="1" ht="13.5" customHeight="1">
      <c r="A9" s="744"/>
      <c r="B9" s="708"/>
      <c r="C9" s="706"/>
      <c r="D9" s="708"/>
      <c r="E9" s="706"/>
      <c r="F9" s="708"/>
      <c r="G9" s="711"/>
    </row>
    <row r="10" spans="1:7" s="310" customFormat="1" ht="21.75" customHeight="1">
      <c r="A10" s="745"/>
      <c r="B10" s="709"/>
      <c r="C10" s="707"/>
      <c r="D10" s="709"/>
      <c r="E10" s="707"/>
      <c r="F10" s="709"/>
      <c r="G10" s="712"/>
    </row>
    <row r="11" spans="1:7" s="310" customFormat="1" ht="30.2" customHeight="1">
      <c r="A11" s="394">
        <v>2017</v>
      </c>
      <c r="B11" s="311">
        <v>5</v>
      </c>
      <c r="C11" s="311">
        <v>1433525</v>
      </c>
      <c r="D11" s="311">
        <v>664</v>
      </c>
      <c r="E11" s="311">
        <v>206164</v>
      </c>
      <c r="F11" s="311">
        <v>219</v>
      </c>
      <c r="G11" s="311">
        <v>236555</v>
      </c>
    </row>
    <row r="12" spans="1:7" s="310" customFormat="1" ht="30.2" customHeight="1">
      <c r="A12" s="82">
        <v>2018</v>
      </c>
      <c r="B12" s="311">
        <v>5</v>
      </c>
      <c r="C12" s="311">
        <v>1500009</v>
      </c>
      <c r="D12" s="311">
        <v>661</v>
      </c>
      <c r="E12" s="311">
        <v>182904</v>
      </c>
      <c r="F12" s="311">
        <v>225</v>
      </c>
      <c r="G12" s="311">
        <v>220051</v>
      </c>
    </row>
    <row r="13" spans="1:7" s="310" customFormat="1" ht="30.2" customHeight="1">
      <c r="A13" s="82">
        <v>2019</v>
      </c>
      <c r="B13" s="311">
        <v>5</v>
      </c>
      <c r="C13" s="311">
        <v>1495668</v>
      </c>
      <c r="D13" s="311">
        <v>669</v>
      </c>
      <c r="E13" s="311">
        <v>201886</v>
      </c>
      <c r="F13" s="311">
        <v>226</v>
      </c>
      <c r="G13" s="311">
        <v>217354</v>
      </c>
    </row>
    <row r="14" spans="1:7" s="310" customFormat="1" ht="30.2" customHeight="1">
      <c r="A14" s="82">
        <v>2020</v>
      </c>
      <c r="B14" s="311">
        <v>5</v>
      </c>
      <c r="C14" s="311">
        <v>1479255</v>
      </c>
      <c r="D14" s="311">
        <v>646</v>
      </c>
      <c r="E14" s="311">
        <v>389833</v>
      </c>
      <c r="F14" s="311">
        <v>230</v>
      </c>
      <c r="G14" s="311">
        <v>325937</v>
      </c>
    </row>
    <row r="15" spans="1:7" s="21" customFormat="1" ht="30.2" customHeight="1">
      <c r="A15" s="83">
        <v>2021</v>
      </c>
      <c r="B15" s="206">
        <f>B28</f>
        <v>5</v>
      </c>
      <c r="C15" s="206">
        <f>SUM(C17:C28)</f>
        <v>1577398</v>
      </c>
      <c r="D15" s="206">
        <f>D28</f>
        <v>233</v>
      </c>
      <c r="E15" s="206">
        <f>SUM(E17:E28)</f>
        <v>389014</v>
      </c>
      <c r="F15" s="206">
        <f>F28</f>
        <v>233</v>
      </c>
      <c r="G15" s="206">
        <f>SUM(G17:G28)</f>
        <v>315736</v>
      </c>
    </row>
    <row r="16" spans="1:7" s="310" customFormat="1" ht="11.25" customHeight="1">
      <c r="A16" s="330"/>
      <c r="B16" s="515"/>
      <c r="C16" s="515"/>
      <c r="D16" s="515"/>
      <c r="E16" s="515"/>
      <c r="F16" s="515"/>
      <c r="G16" s="515"/>
    </row>
    <row r="17" spans="1:8" s="310" customFormat="1" ht="29.25" customHeight="1">
      <c r="A17" s="85" t="s">
        <v>296</v>
      </c>
      <c r="B17" s="516">
        <v>5</v>
      </c>
      <c r="C17" s="517">
        <v>208314</v>
      </c>
      <c r="D17" s="518">
        <v>233</v>
      </c>
      <c r="E17" s="517">
        <v>47979</v>
      </c>
      <c r="F17" s="517">
        <v>233</v>
      </c>
      <c r="G17" s="517">
        <v>25140</v>
      </c>
    </row>
    <row r="18" spans="1:8" s="310" customFormat="1" ht="29.1" customHeight="1">
      <c r="A18" s="85" t="s">
        <v>295</v>
      </c>
      <c r="B18" s="516">
        <v>5</v>
      </c>
      <c r="C18" s="517">
        <v>165679</v>
      </c>
      <c r="D18" s="518">
        <v>233</v>
      </c>
      <c r="E18" s="517">
        <v>37136</v>
      </c>
      <c r="F18" s="517">
        <v>233</v>
      </c>
      <c r="G18" s="517">
        <v>24325</v>
      </c>
    </row>
    <row r="19" spans="1:8" s="310" customFormat="1" ht="29.1" customHeight="1">
      <c r="A19" s="85" t="s">
        <v>294</v>
      </c>
      <c r="B19" s="516">
        <v>5</v>
      </c>
      <c r="C19" s="517">
        <v>156877</v>
      </c>
      <c r="D19" s="518">
        <v>233</v>
      </c>
      <c r="E19" s="517">
        <v>34183</v>
      </c>
      <c r="F19" s="517">
        <v>233</v>
      </c>
      <c r="G19" s="517">
        <v>25207</v>
      </c>
    </row>
    <row r="20" spans="1:8" s="310" customFormat="1" ht="29.1" customHeight="1">
      <c r="A20" s="85" t="s">
        <v>293</v>
      </c>
      <c r="B20" s="516">
        <v>5</v>
      </c>
      <c r="C20" s="517">
        <v>132182</v>
      </c>
      <c r="D20" s="518">
        <v>233</v>
      </c>
      <c r="E20" s="517">
        <v>27210</v>
      </c>
      <c r="F20" s="517">
        <v>233</v>
      </c>
      <c r="G20" s="517">
        <v>24376</v>
      </c>
    </row>
    <row r="21" spans="1:8" s="310" customFormat="1" ht="29.1" customHeight="1">
      <c r="A21" s="86" t="s">
        <v>376</v>
      </c>
      <c r="B21" s="516">
        <v>5</v>
      </c>
      <c r="C21" s="517">
        <v>112997</v>
      </c>
      <c r="D21" s="518">
        <v>233</v>
      </c>
      <c r="E21" s="517">
        <v>26520</v>
      </c>
      <c r="F21" s="517">
        <v>233</v>
      </c>
      <c r="G21" s="517">
        <v>26555</v>
      </c>
    </row>
    <row r="22" spans="1:8" s="310" customFormat="1" ht="29.1" customHeight="1">
      <c r="A22" s="85" t="s">
        <v>292</v>
      </c>
      <c r="B22" s="516">
        <v>5</v>
      </c>
      <c r="C22" s="517">
        <v>98608</v>
      </c>
      <c r="D22" s="518">
        <v>233</v>
      </c>
      <c r="E22" s="517">
        <v>28527</v>
      </c>
      <c r="F22" s="517">
        <v>233</v>
      </c>
      <c r="G22" s="517">
        <v>28892</v>
      </c>
    </row>
    <row r="23" spans="1:8" s="310" customFormat="1" ht="29.1" customHeight="1">
      <c r="A23" s="85" t="s">
        <v>297</v>
      </c>
      <c r="B23" s="516">
        <v>5</v>
      </c>
      <c r="C23" s="517">
        <v>95603</v>
      </c>
      <c r="D23" s="518">
        <v>233</v>
      </c>
      <c r="E23" s="517">
        <v>28877</v>
      </c>
      <c r="F23" s="517">
        <v>233</v>
      </c>
      <c r="G23" s="517">
        <v>28030</v>
      </c>
    </row>
    <row r="24" spans="1:8" s="310" customFormat="1" ht="29.1" customHeight="1">
      <c r="A24" s="85" t="s">
        <v>291</v>
      </c>
      <c r="B24" s="516">
        <v>5</v>
      </c>
      <c r="C24" s="517">
        <v>90938</v>
      </c>
      <c r="D24" s="518">
        <v>233</v>
      </c>
      <c r="E24" s="517">
        <v>23297</v>
      </c>
      <c r="F24" s="517">
        <v>233</v>
      </c>
      <c r="G24" s="517">
        <v>27402</v>
      </c>
    </row>
    <row r="25" spans="1:8" s="310" customFormat="1" ht="29.1" customHeight="1">
      <c r="A25" s="85" t="s">
        <v>290</v>
      </c>
      <c r="B25" s="516">
        <v>5</v>
      </c>
      <c r="C25" s="517">
        <v>87789</v>
      </c>
      <c r="D25" s="518">
        <v>233</v>
      </c>
      <c r="E25" s="517">
        <v>23424</v>
      </c>
      <c r="F25" s="517">
        <v>233</v>
      </c>
      <c r="G25" s="517">
        <v>26223</v>
      </c>
    </row>
    <row r="26" spans="1:8" s="310" customFormat="1" ht="29.1" customHeight="1">
      <c r="A26" s="85" t="s">
        <v>289</v>
      </c>
      <c r="B26" s="516">
        <v>5</v>
      </c>
      <c r="C26" s="517">
        <v>106150</v>
      </c>
      <c r="D26" s="518">
        <v>233</v>
      </c>
      <c r="E26" s="517">
        <v>31138</v>
      </c>
      <c r="F26" s="517">
        <v>233</v>
      </c>
      <c r="G26" s="517">
        <v>28324</v>
      </c>
    </row>
    <row r="27" spans="1:8" s="310" customFormat="1" ht="29.1" customHeight="1">
      <c r="A27" s="85" t="s">
        <v>99</v>
      </c>
      <c r="B27" s="516">
        <v>5</v>
      </c>
      <c r="C27" s="517">
        <v>139053</v>
      </c>
      <c r="D27" s="518">
        <v>233</v>
      </c>
      <c r="E27" s="517">
        <v>36636</v>
      </c>
      <c r="F27" s="517">
        <v>233</v>
      </c>
      <c r="G27" s="517">
        <v>27019</v>
      </c>
    </row>
    <row r="28" spans="1:8" s="310" customFormat="1" ht="29.1" customHeight="1" thickBot="1">
      <c r="A28" s="87" t="s">
        <v>100</v>
      </c>
      <c r="B28" s="458">
        <v>5</v>
      </c>
      <c r="C28" s="459">
        <v>183208</v>
      </c>
      <c r="D28" s="460">
        <v>233</v>
      </c>
      <c r="E28" s="517">
        <v>44087</v>
      </c>
      <c r="F28" s="459">
        <v>233</v>
      </c>
      <c r="G28" s="459">
        <v>24243</v>
      </c>
    </row>
    <row r="29" spans="1:8" s="93" customFormat="1" ht="11.1" customHeight="1">
      <c r="A29" s="302" t="s">
        <v>211</v>
      </c>
      <c r="B29" s="304"/>
      <c r="C29" s="304"/>
      <c r="D29" s="304"/>
      <c r="E29" s="305"/>
      <c r="F29" s="519"/>
      <c r="G29" s="340" t="s">
        <v>212</v>
      </c>
      <c r="H29" s="200"/>
    </row>
    <row r="30" spans="1:8" s="310" customFormat="1" ht="15.75" customHeight="1">
      <c r="A30" s="89"/>
      <c r="B30" s="214"/>
    </row>
    <row r="31" spans="1:8" s="310" customFormat="1" ht="11.25">
      <c r="A31" s="89"/>
      <c r="B31" s="214"/>
    </row>
    <row r="32" spans="1:8" s="310" customFormat="1" ht="11.25">
      <c r="A32" s="89"/>
      <c r="B32" s="214"/>
    </row>
    <row r="33" spans="1:2" s="310" customFormat="1" ht="11.25">
      <c r="A33" s="89"/>
      <c r="B33" s="214"/>
    </row>
    <row r="34" spans="1:2" s="310" customFormat="1" ht="11.25">
      <c r="A34" s="89"/>
      <c r="B34" s="214"/>
    </row>
    <row r="35" spans="1:2" s="310" customFormat="1" ht="11.25">
      <c r="A35" s="89"/>
      <c r="B35" s="214"/>
    </row>
    <row r="36" spans="1:2" s="310" customFormat="1" ht="11.25">
      <c r="A36" s="89"/>
      <c r="B36" s="214"/>
    </row>
    <row r="37" spans="1:2" s="310" customFormat="1" ht="11.25">
      <c r="A37" s="89"/>
      <c r="B37" s="214"/>
    </row>
    <row r="38" spans="1:2" s="310" customFormat="1" ht="11.25">
      <c r="A38" s="89"/>
      <c r="B38" s="214"/>
    </row>
    <row r="39" spans="1:2" s="310" customFormat="1" ht="11.25">
      <c r="A39" s="89"/>
      <c r="B39" s="214"/>
    </row>
    <row r="40" spans="1:2" s="310" customFormat="1" ht="11.25">
      <c r="A40" s="89"/>
      <c r="B40" s="214"/>
    </row>
    <row r="41" spans="1:2" s="310" customFormat="1" ht="11.25">
      <c r="A41" s="89"/>
      <c r="B41" s="214"/>
    </row>
    <row r="42" spans="1:2" s="310" customFormat="1" ht="11.25">
      <c r="A42" s="89"/>
      <c r="B42" s="214"/>
    </row>
    <row r="43" spans="1:2" s="310" customFormat="1" ht="11.25">
      <c r="A43" s="89"/>
      <c r="B43" s="214"/>
    </row>
    <row r="44" spans="1:2" s="310" customFormat="1" ht="11.25">
      <c r="A44" s="89"/>
      <c r="B44" s="214"/>
    </row>
    <row r="45" spans="1:2" s="310" customFormat="1" ht="11.25">
      <c r="A45" s="89"/>
      <c r="B45" s="214"/>
    </row>
    <row r="46" spans="1:2" s="310" customFormat="1" ht="11.25">
      <c r="B46" s="214"/>
    </row>
    <row r="47" spans="1:2" s="310" customFormat="1" ht="11.25">
      <c r="A47" s="214"/>
      <c r="B47" s="214"/>
    </row>
    <row r="48" spans="1:2" s="310" customFormat="1" ht="11.25">
      <c r="A48" s="214"/>
      <c r="B48" s="214"/>
    </row>
    <row r="49" spans="1:2" s="310" customFormat="1" ht="11.25">
      <c r="A49" s="214"/>
      <c r="B49" s="214"/>
    </row>
    <row r="50" spans="1:2" s="310" customFormat="1" ht="11.25">
      <c r="A50" s="214"/>
      <c r="B50" s="214"/>
    </row>
    <row r="51" spans="1:2" s="310" customFormat="1" ht="11.25">
      <c r="A51" s="214"/>
      <c r="B51" s="214"/>
    </row>
    <row r="52" spans="1:2" s="310" customFormat="1" ht="11.25">
      <c r="A52" s="214"/>
      <c r="B52" s="214"/>
    </row>
    <row r="53" spans="1:2" s="310" customFormat="1" ht="11.25">
      <c r="A53" s="214"/>
      <c r="B53" s="214"/>
    </row>
    <row r="54" spans="1:2" s="310" customFormat="1" ht="11.25">
      <c r="A54" s="214"/>
      <c r="B54" s="214"/>
    </row>
    <row r="55" spans="1:2" s="310" customFormat="1" ht="11.25">
      <c r="A55" s="214"/>
      <c r="B55" s="214"/>
    </row>
    <row r="56" spans="1:2" s="310" customFormat="1" ht="11.25">
      <c r="A56" s="214"/>
      <c r="B56" s="214"/>
    </row>
    <row r="57" spans="1:2" s="310" customFormat="1" ht="11.25">
      <c r="A57" s="214"/>
      <c r="B57" s="214"/>
    </row>
    <row r="58" spans="1:2" s="310" customFormat="1" ht="11.25">
      <c r="A58" s="214"/>
      <c r="B58" s="214"/>
    </row>
    <row r="59" spans="1:2" s="310" customFormat="1" ht="11.25">
      <c r="A59" s="214"/>
      <c r="B59" s="214"/>
    </row>
    <row r="60" spans="1:2" s="310" customFormat="1" ht="11.25">
      <c r="A60" s="214"/>
      <c r="B60" s="214"/>
    </row>
    <row r="61" spans="1:2" s="310" customFormat="1" ht="11.25">
      <c r="A61" s="214"/>
      <c r="B61" s="214"/>
    </row>
    <row r="62" spans="1:2" s="310" customFormat="1" ht="11.25">
      <c r="A62" s="214"/>
      <c r="B62" s="214"/>
    </row>
    <row r="63" spans="1:2" s="310" customFormat="1" ht="11.25">
      <c r="A63" s="214"/>
      <c r="B63" s="214"/>
    </row>
    <row r="64" spans="1:2" s="310" customFormat="1" ht="11.25">
      <c r="A64" s="214"/>
      <c r="B64" s="214"/>
    </row>
    <row r="65" spans="1:2" s="310" customFormat="1" ht="11.25">
      <c r="A65" s="214"/>
      <c r="B65" s="214"/>
    </row>
    <row r="66" spans="1:2" s="310" customFormat="1" ht="11.25">
      <c r="A66" s="214"/>
      <c r="B66" s="214"/>
    </row>
    <row r="67" spans="1:2" s="310" customFormat="1" ht="11.25">
      <c r="A67" s="214"/>
      <c r="B67" s="214"/>
    </row>
    <row r="68" spans="1:2" s="310" customFormat="1" ht="11.25">
      <c r="A68" s="214"/>
      <c r="B68" s="214"/>
    </row>
    <row r="69" spans="1:2" s="310" customFormat="1" ht="11.25">
      <c r="A69" s="214"/>
      <c r="B69" s="214"/>
    </row>
    <row r="70" spans="1:2" s="310" customFormat="1" ht="11.25">
      <c r="A70" s="214"/>
      <c r="B70" s="214"/>
    </row>
    <row r="71" spans="1:2" s="310" customFormat="1" ht="11.25">
      <c r="A71" s="214"/>
      <c r="B71" s="214"/>
    </row>
    <row r="72" spans="1:2" s="310" customFormat="1" ht="11.25">
      <c r="A72" s="214"/>
      <c r="B72" s="214"/>
    </row>
    <row r="73" spans="1:2" s="310" customFormat="1" ht="11.25">
      <c r="A73" s="214"/>
      <c r="B73" s="214"/>
    </row>
    <row r="74" spans="1:2" s="310" customFormat="1" ht="11.25">
      <c r="A74" s="214"/>
      <c r="B74" s="214"/>
    </row>
    <row r="75" spans="1:2" s="310" customFormat="1" ht="11.25">
      <c r="A75" s="214"/>
      <c r="B75" s="214"/>
    </row>
    <row r="76" spans="1:2" s="310" customFormat="1" ht="11.25">
      <c r="A76" s="214"/>
      <c r="B76" s="214"/>
    </row>
    <row r="77" spans="1:2" s="310" customFormat="1" ht="11.25">
      <c r="A77" s="214"/>
      <c r="B77" s="214"/>
    </row>
    <row r="78" spans="1:2" s="310" customFormat="1" ht="11.25">
      <c r="A78" s="214"/>
      <c r="B78" s="214"/>
    </row>
    <row r="79" spans="1:2" s="310" customFormat="1" ht="11.25">
      <c r="A79" s="214"/>
      <c r="B79" s="214"/>
    </row>
    <row r="80" spans="1:2" s="310" customFormat="1" ht="11.25">
      <c r="A80" s="214"/>
      <c r="B80" s="214"/>
    </row>
    <row r="81" spans="1:2" s="310" customFormat="1" ht="11.25">
      <c r="A81" s="214"/>
      <c r="B81" s="214"/>
    </row>
    <row r="82" spans="1:2" s="310" customFormat="1" ht="11.25">
      <c r="A82" s="214"/>
      <c r="B82" s="214"/>
    </row>
    <row r="83" spans="1:2" s="310" customFormat="1" ht="11.25">
      <c r="A83" s="214"/>
      <c r="B83" s="214"/>
    </row>
    <row r="84" spans="1:2" s="310" customFormat="1" ht="11.25">
      <c r="A84" s="214"/>
      <c r="B84" s="214"/>
    </row>
    <row r="85" spans="1:2" s="310" customFormat="1" ht="11.25">
      <c r="A85" s="214"/>
      <c r="B85" s="214"/>
    </row>
    <row r="86" spans="1:2" s="310" customFormat="1" ht="11.25">
      <c r="A86" s="214"/>
      <c r="B86" s="214"/>
    </row>
    <row r="87" spans="1:2" s="310" customFormat="1" ht="11.25">
      <c r="A87" s="214"/>
      <c r="B87" s="214"/>
    </row>
    <row r="88" spans="1:2" s="310" customFormat="1" ht="11.25">
      <c r="A88" s="214"/>
      <c r="B88" s="214"/>
    </row>
    <row r="89" spans="1:2" s="310" customFormat="1" ht="11.25">
      <c r="A89" s="214"/>
      <c r="B89" s="214"/>
    </row>
    <row r="90" spans="1:2" s="310" customFormat="1" ht="11.25">
      <c r="A90" s="214"/>
      <c r="B90" s="214"/>
    </row>
    <row r="91" spans="1:2" s="310" customFormat="1" ht="11.25">
      <c r="A91" s="214"/>
      <c r="B91" s="214"/>
    </row>
    <row r="92" spans="1:2" s="310" customFormat="1" ht="11.25">
      <c r="A92" s="214"/>
      <c r="B92" s="214"/>
    </row>
    <row r="93" spans="1:2" s="310" customFormat="1" ht="11.25">
      <c r="A93" s="214"/>
      <c r="B93" s="214"/>
    </row>
    <row r="94" spans="1:2" s="310" customFormat="1" ht="11.25">
      <c r="A94" s="214"/>
      <c r="B94" s="214"/>
    </row>
    <row r="95" spans="1:2" s="310" customFormat="1" ht="11.25">
      <c r="A95" s="214"/>
      <c r="B95" s="214"/>
    </row>
    <row r="96" spans="1:2" s="310" customFormat="1" ht="11.25">
      <c r="A96" s="214"/>
      <c r="B96" s="214"/>
    </row>
    <row r="97" spans="1:2" s="310" customFormat="1" ht="11.25">
      <c r="A97" s="214"/>
      <c r="B97" s="214"/>
    </row>
    <row r="98" spans="1:2" s="310" customFormat="1" ht="11.25">
      <c r="A98" s="214"/>
      <c r="B98" s="214"/>
    </row>
    <row r="99" spans="1:2" s="310" customFormat="1" ht="11.25">
      <c r="A99" s="214"/>
      <c r="B99" s="214"/>
    </row>
    <row r="100" spans="1:2" s="310" customFormat="1" ht="11.25">
      <c r="A100" s="214"/>
      <c r="B100" s="214"/>
    </row>
    <row r="101" spans="1:2" s="310" customFormat="1" ht="11.25">
      <c r="A101" s="214"/>
      <c r="B101" s="214"/>
    </row>
    <row r="102" spans="1:2" s="310" customFormat="1" ht="11.25">
      <c r="A102" s="214"/>
      <c r="B102" s="214"/>
    </row>
  </sheetData>
  <sheetProtection selectLockedCells="1"/>
  <mergeCells count="12">
    <mergeCell ref="A3:G3"/>
    <mergeCell ref="A4:G4"/>
    <mergeCell ref="A6:A10"/>
    <mergeCell ref="C8:C10"/>
    <mergeCell ref="D8:D10"/>
    <mergeCell ref="E8:E10"/>
    <mergeCell ref="F8:F10"/>
    <mergeCell ref="G8:G10"/>
    <mergeCell ref="F6:G7"/>
    <mergeCell ref="B6:C7"/>
    <mergeCell ref="D6:E7"/>
    <mergeCell ref="B8:B10"/>
  </mergeCells>
  <phoneticPr fontId="4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ignoredErrors>
    <ignoredError sqref="D15:F15 C15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K96"/>
  <sheetViews>
    <sheetView view="pageBreakPreview" zoomScale="130" zoomScaleNormal="100" zoomScaleSheetLayoutView="130" workbookViewId="0">
      <selection activeCell="L7" sqref="L7"/>
    </sheetView>
  </sheetViews>
  <sheetFormatPr defaultRowHeight="14.25"/>
  <cols>
    <col min="1" max="1" width="6.125" style="368" customWidth="1"/>
    <col min="2" max="2" width="9.125" style="377" customWidth="1"/>
    <col min="3" max="3" width="7.625" style="325" customWidth="1"/>
    <col min="4" max="4" width="6.875" style="325" customWidth="1"/>
    <col min="5" max="6" width="7.625" style="325" customWidth="1"/>
    <col min="7" max="7" width="6.875" style="325" customWidth="1"/>
    <col min="8" max="8" width="7.625" style="325" customWidth="1"/>
    <col min="9" max="9" width="7.375" style="325" customWidth="1"/>
    <col min="10" max="10" width="8.375" style="325" customWidth="1"/>
    <col min="11" max="11" width="7.125" style="325" customWidth="1"/>
    <col min="12" max="16384" width="9" style="325"/>
  </cols>
  <sheetData>
    <row r="1" spans="1:11" s="322" customFormat="1" ht="14.1" customHeight="1">
      <c r="A1" s="373"/>
      <c r="B1" s="374"/>
      <c r="K1" s="375" t="s">
        <v>593</v>
      </c>
    </row>
    <row r="2" spans="1:11" ht="14.1" customHeight="1">
      <c r="A2" s="376"/>
    </row>
    <row r="3" spans="1:11" s="410" customFormat="1" ht="20.100000000000001" customHeight="1">
      <c r="A3" s="753" t="s">
        <v>363</v>
      </c>
      <c r="B3" s="753"/>
      <c r="C3" s="753"/>
      <c r="D3" s="753"/>
      <c r="E3" s="753"/>
      <c r="F3" s="753"/>
      <c r="G3" s="753"/>
      <c r="H3" s="753"/>
      <c r="I3" s="753"/>
      <c r="J3" s="753"/>
      <c r="K3" s="753"/>
    </row>
    <row r="4" spans="1:11" s="405" customFormat="1" ht="24" customHeight="1">
      <c r="A4" s="754" t="s">
        <v>298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</row>
    <row r="5" spans="1:11" s="332" customFormat="1" ht="18" customHeight="1" thickBot="1">
      <c r="A5" s="331" t="s">
        <v>198</v>
      </c>
      <c r="K5" s="333" t="s">
        <v>347</v>
      </c>
    </row>
    <row r="6" spans="1:11" s="424" customFormat="1" ht="31.5" customHeight="1">
      <c r="A6" s="755" t="s">
        <v>618</v>
      </c>
      <c r="B6" s="757" t="s">
        <v>619</v>
      </c>
      <c r="C6" s="759" t="s">
        <v>620</v>
      </c>
      <c r="D6" s="760"/>
      <c r="E6" s="760"/>
      <c r="F6" s="761" t="s">
        <v>623</v>
      </c>
      <c r="G6" s="761" t="s">
        <v>624</v>
      </c>
      <c r="H6" s="761" t="s">
        <v>625</v>
      </c>
      <c r="I6" s="763" t="s">
        <v>626</v>
      </c>
      <c r="J6" s="763" t="s">
        <v>627</v>
      </c>
      <c r="K6" s="765" t="s">
        <v>628</v>
      </c>
    </row>
    <row r="7" spans="1:11" s="424" customFormat="1" ht="31.5" customHeight="1">
      <c r="A7" s="756"/>
      <c r="B7" s="758"/>
      <c r="C7" s="433"/>
      <c r="D7" s="436" t="s">
        <v>621</v>
      </c>
      <c r="E7" s="432" t="s">
        <v>622</v>
      </c>
      <c r="F7" s="762"/>
      <c r="G7" s="762"/>
      <c r="H7" s="762"/>
      <c r="I7" s="764"/>
      <c r="J7" s="764"/>
      <c r="K7" s="766"/>
    </row>
    <row r="8" spans="1:11" s="407" customFormat="1" ht="30.6" customHeight="1">
      <c r="A8" s="395">
        <v>2017</v>
      </c>
      <c r="B8" s="379">
        <v>1433525</v>
      </c>
      <c r="C8" s="379">
        <v>452391</v>
      </c>
      <c r="D8" s="379">
        <v>66294</v>
      </c>
      <c r="E8" s="379">
        <v>386097</v>
      </c>
      <c r="F8" s="379">
        <v>72627</v>
      </c>
      <c r="G8" s="379">
        <v>39414</v>
      </c>
      <c r="H8" s="379">
        <v>815164</v>
      </c>
      <c r="I8" s="379">
        <v>4881</v>
      </c>
      <c r="J8" s="379">
        <v>10930</v>
      </c>
      <c r="K8" s="379">
        <v>38118</v>
      </c>
    </row>
    <row r="9" spans="1:11" s="407" customFormat="1" ht="30.2" customHeight="1">
      <c r="A9" s="378">
        <v>2018</v>
      </c>
      <c r="B9" s="379">
        <v>1500009</v>
      </c>
      <c r="C9" s="379">
        <v>493842</v>
      </c>
      <c r="D9" s="379">
        <v>69349</v>
      </c>
      <c r="E9" s="379">
        <v>424493</v>
      </c>
      <c r="F9" s="379">
        <v>76938</v>
      </c>
      <c r="G9" s="379">
        <v>40068</v>
      </c>
      <c r="H9" s="379">
        <v>833148</v>
      </c>
      <c r="I9" s="379">
        <v>4244</v>
      </c>
      <c r="J9" s="379">
        <v>13510</v>
      </c>
      <c r="K9" s="379">
        <v>38259</v>
      </c>
    </row>
    <row r="10" spans="1:11" s="407" customFormat="1" ht="30.2" customHeight="1">
      <c r="A10" s="378">
        <v>2019</v>
      </c>
      <c r="B10" s="379">
        <v>1495668</v>
      </c>
      <c r="C10" s="379">
        <v>477926</v>
      </c>
      <c r="D10" s="379">
        <v>71353</v>
      </c>
      <c r="E10" s="379">
        <v>406573</v>
      </c>
      <c r="F10" s="379">
        <v>76775</v>
      </c>
      <c r="G10" s="379">
        <v>37986</v>
      </c>
      <c r="H10" s="379">
        <v>835214</v>
      </c>
      <c r="I10" s="379">
        <v>19769</v>
      </c>
      <c r="J10" s="379">
        <v>10834</v>
      </c>
      <c r="K10" s="379">
        <v>37164</v>
      </c>
    </row>
    <row r="11" spans="1:11" s="424" customFormat="1" ht="30.2" customHeight="1">
      <c r="A11" s="378">
        <v>2020</v>
      </c>
      <c r="B11" s="379">
        <v>1479255</v>
      </c>
      <c r="C11" s="379">
        <v>507620</v>
      </c>
      <c r="D11" s="379">
        <v>74582</v>
      </c>
      <c r="E11" s="379">
        <v>433038</v>
      </c>
      <c r="F11" s="379">
        <v>66832</v>
      </c>
      <c r="G11" s="379">
        <v>33868</v>
      </c>
      <c r="H11" s="379">
        <v>809810</v>
      </c>
      <c r="I11" s="379">
        <v>18726</v>
      </c>
      <c r="J11" s="379">
        <v>8682</v>
      </c>
      <c r="K11" s="379">
        <v>33717</v>
      </c>
    </row>
    <row r="12" spans="1:11" s="345" customFormat="1" ht="30.2" customHeight="1">
      <c r="A12" s="380">
        <v>2021</v>
      </c>
      <c r="B12" s="676">
        <f>IF(SUM(B14:B25)=SUM(C12,F12:K12),SUM(B14:B25),"ERR")</f>
        <v>1577398</v>
      </c>
      <c r="C12" s="676">
        <f>IF(SUM(C14:C25)=SUM(D12:E12),SUM(C14:C25),"ERR")</f>
        <v>534251</v>
      </c>
      <c r="D12" s="676">
        <f t="shared" ref="D12:K12" si="0">SUM(D14:D25)</f>
        <v>76036</v>
      </c>
      <c r="E12" s="676">
        <f t="shared" si="0"/>
        <v>458215</v>
      </c>
      <c r="F12" s="676">
        <f t="shared" si="0"/>
        <v>71904</v>
      </c>
      <c r="G12" s="676">
        <f t="shared" si="0"/>
        <v>35509</v>
      </c>
      <c r="H12" s="676">
        <f t="shared" si="0"/>
        <v>870450</v>
      </c>
      <c r="I12" s="676">
        <f t="shared" si="0"/>
        <v>22432</v>
      </c>
      <c r="J12" s="676">
        <f t="shared" si="0"/>
        <v>8948</v>
      </c>
      <c r="K12" s="676">
        <f t="shared" si="0"/>
        <v>33904</v>
      </c>
    </row>
    <row r="13" spans="1:11" s="382" customFormat="1" ht="9" customHeight="1">
      <c r="A13" s="381"/>
      <c r="B13" s="677"/>
      <c r="C13" s="677"/>
      <c r="D13" s="677"/>
      <c r="E13" s="678"/>
      <c r="F13" s="677"/>
      <c r="G13" s="677"/>
      <c r="H13" s="677"/>
      <c r="I13" s="677"/>
      <c r="J13" s="677"/>
      <c r="K13" s="677"/>
    </row>
    <row r="14" spans="1:11" s="407" customFormat="1" ht="30.2" customHeight="1">
      <c r="A14" s="685" t="s">
        <v>384</v>
      </c>
      <c r="B14" s="679">
        <f>SUM(C14,F14:K14)</f>
        <v>208314</v>
      </c>
      <c r="C14" s="680">
        <f>SUM(D14:E14)</f>
        <v>107102</v>
      </c>
      <c r="D14" s="681">
        <v>5393</v>
      </c>
      <c r="E14" s="681">
        <v>101709</v>
      </c>
      <c r="F14" s="681">
        <v>7262</v>
      </c>
      <c r="G14" s="681">
        <v>5735</v>
      </c>
      <c r="H14" s="681">
        <v>81551</v>
      </c>
      <c r="I14" s="681">
        <v>3178</v>
      </c>
      <c r="J14" s="681">
        <v>684</v>
      </c>
      <c r="K14" s="681">
        <v>2802</v>
      </c>
    </row>
    <row r="15" spans="1:11" s="407" customFormat="1" ht="30.2" customHeight="1">
      <c r="A15" s="685" t="s">
        <v>385</v>
      </c>
      <c r="B15" s="679">
        <f t="shared" ref="B15:B25" si="1">SUM(C15,F15:K15)</f>
        <v>165679</v>
      </c>
      <c r="C15" s="680">
        <f t="shared" ref="C15:C25" si="2">SUM(D15:E15)</f>
        <v>78868</v>
      </c>
      <c r="D15" s="681">
        <v>8791</v>
      </c>
      <c r="E15" s="681">
        <v>70077</v>
      </c>
      <c r="F15" s="681">
        <v>6806</v>
      </c>
      <c r="G15" s="681">
        <v>4660</v>
      </c>
      <c r="H15" s="681">
        <v>70235</v>
      </c>
      <c r="I15" s="681">
        <v>2192</v>
      </c>
      <c r="J15" s="681">
        <v>446</v>
      </c>
      <c r="K15" s="681">
        <v>2472</v>
      </c>
    </row>
    <row r="16" spans="1:11" s="407" customFormat="1" ht="30.2" customHeight="1">
      <c r="A16" s="685" t="s">
        <v>386</v>
      </c>
      <c r="B16" s="679">
        <f t="shared" si="1"/>
        <v>156877</v>
      </c>
      <c r="C16" s="680">
        <f t="shared" si="2"/>
        <v>64775</v>
      </c>
      <c r="D16" s="681">
        <v>5278</v>
      </c>
      <c r="E16" s="681">
        <v>59497</v>
      </c>
      <c r="F16" s="681">
        <v>7146</v>
      </c>
      <c r="G16" s="681">
        <v>3504</v>
      </c>
      <c r="H16" s="681">
        <v>77175</v>
      </c>
      <c r="I16" s="681">
        <v>998</v>
      </c>
      <c r="J16" s="681">
        <v>409</v>
      </c>
      <c r="K16" s="681">
        <v>2870</v>
      </c>
    </row>
    <row r="17" spans="1:11" s="407" customFormat="1" ht="30.2" customHeight="1">
      <c r="A17" s="685" t="s">
        <v>612</v>
      </c>
      <c r="B17" s="679">
        <f t="shared" si="1"/>
        <v>132182</v>
      </c>
      <c r="C17" s="680">
        <f t="shared" si="2"/>
        <v>40814</v>
      </c>
      <c r="D17" s="681">
        <v>7060</v>
      </c>
      <c r="E17" s="681">
        <v>33754</v>
      </c>
      <c r="F17" s="681">
        <v>6291</v>
      </c>
      <c r="G17" s="681">
        <v>1807</v>
      </c>
      <c r="H17" s="681">
        <v>73928</v>
      </c>
      <c r="I17" s="681">
        <v>1520</v>
      </c>
      <c r="J17" s="681">
        <v>5055</v>
      </c>
      <c r="K17" s="681">
        <v>2767</v>
      </c>
    </row>
    <row r="18" spans="1:11" s="407" customFormat="1" ht="30.2" customHeight="1">
      <c r="A18" s="685" t="s">
        <v>613</v>
      </c>
      <c r="B18" s="679">
        <f t="shared" si="1"/>
        <v>112997</v>
      </c>
      <c r="C18" s="680">
        <f t="shared" si="2"/>
        <v>27905</v>
      </c>
      <c r="D18" s="681">
        <v>4875</v>
      </c>
      <c r="E18" s="681">
        <v>23030</v>
      </c>
      <c r="F18" s="681">
        <v>5616</v>
      </c>
      <c r="G18" s="681">
        <v>1198</v>
      </c>
      <c r="H18" s="681">
        <v>73736</v>
      </c>
      <c r="I18" s="681">
        <v>1584</v>
      </c>
      <c r="J18" s="681">
        <v>98</v>
      </c>
      <c r="K18" s="681">
        <v>2860</v>
      </c>
    </row>
    <row r="19" spans="1:11" s="407" customFormat="1" ht="30.2" customHeight="1">
      <c r="A19" s="685" t="s">
        <v>614</v>
      </c>
      <c r="B19" s="679">
        <f t="shared" si="1"/>
        <v>98608</v>
      </c>
      <c r="C19" s="680">
        <f t="shared" si="2"/>
        <v>17137</v>
      </c>
      <c r="D19" s="681">
        <v>6316</v>
      </c>
      <c r="E19" s="681">
        <v>10821</v>
      </c>
      <c r="F19" s="681">
        <v>5125</v>
      </c>
      <c r="G19" s="681">
        <v>1767</v>
      </c>
      <c r="H19" s="681">
        <v>69446</v>
      </c>
      <c r="I19" s="681">
        <v>2188</v>
      </c>
      <c r="J19" s="681">
        <v>38</v>
      </c>
      <c r="K19" s="681">
        <v>2907</v>
      </c>
    </row>
    <row r="20" spans="1:11" s="407" customFormat="1" ht="30.2" customHeight="1">
      <c r="A20" s="685" t="s">
        <v>615</v>
      </c>
      <c r="B20" s="679">
        <f t="shared" si="1"/>
        <v>95603</v>
      </c>
      <c r="C20" s="680">
        <f t="shared" si="2"/>
        <v>13061</v>
      </c>
      <c r="D20" s="681">
        <v>6016</v>
      </c>
      <c r="E20" s="681">
        <v>7045</v>
      </c>
      <c r="F20" s="681">
        <v>4742</v>
      </c>
      <c r="G20" s="681">
        <v>2912</v>
      </c>
      <c r="H20" s="681">
        <v>68821</v>
      </c>
      <c r="I20" s="681">
        <v>2977</v>
      </c>
      <c r="J20" s="681">
        <v>64</v>
      </c>
      <c r="K20" s="681">
        <v>3026</v>
      </c>
    </row>
    <row r="21" spans="1:11" s="407" customFormat="1" ht="30.2" customHeight="1">
      <c r="A21" s="685" t="s">
        <v>616</v>
      </c>
      <c r="B21" s="679">
        <f t="shared" si="1"/>
        <v>90938</v>
      </c>
      <c r="C21" s="680">
        <f t="shared" si="2"/>
        <v>10665</v>
      </c>
      <c r="D21" s="681">
        <v>3689</v>
      </c>
      <c r="E21" s="681">
        <v>6976</v>
      </c>
      <c r="F21" s="681">
        <v>4485</v>
      </c>
      <c r="G21" s="681">
        <v>2918</v>
      </c>
      <c r="H21" s="681">
        <v>66782</v>
      </c>
      <c r="I21" s="681">
        <v>2747</v>
      </c>
      <c r="J21" s="681">
        <v>385</v>
      </c>
      <c r="K21" s="681">
        <v>2956</v>
      </c>
    </row>
    <row r="22" spans="1:11" s="407" customFormat="1" ht="30.2" customHeight="1">
      <c r="A22" s="685" t="s">
        <v>617</v>
      </c>
      <c r="B22" s="679">
        <f t="shared" si="1"/>
        <v>87789</v>
      </c>
      <c r="C22" s="680">
        <f t="shared" si="2"/>
        <v>13972</v>
      </c>
      <c r="D22" s="681">
        <v>7280</v>
      </c>
      <c r="E22" s="681">
        <v>6692</v>
      </c>
      <c r="F22" s="681">
        <v>4559</v>
      </c>
      <c r="G22" s="681">
        <v>1880</v>
      </c>
      <c r="H22" s="681">
        <v>63166</v>
      </c>
      <c r="I22" s="681">
        <v>1481</v>
      </c>
      <c r="J22" s="681">
        <v>18</v>
      </c>
      <c r="K22" s="681">
        <v>2713</v>
      </c>
    </row>
    <row r="23" spans="1:11" s="407" customFormat="1" ht="30.2" customHeight="1">
      <c r="A23" s="685" t="s">
        <v>387</v>
      </c>
      <c r="B23" s="679">
        <f t="shared" si="1"/>
        <v>106150</v>
      </c>
      <c r="C23" s="680">
        <f t="shared" si="2"/>
        <v>24763</v>
      </c>
      <c r="D23" s="681">
        <v>6481</v>
      </c>
      <c r="E23" s="681">
        <v>18282</v>
      </c>
      <c r="F23" s="681">
        <v>5233</v>
      </c>
      <c r="G23" s="681">
        <v>1636</v>
      </c>
      <c r="H23" s="681">
        <v>69776</v>
      </c>
      <c r="I23" s="681">
        <v>920</v>
      </c>
      <c r="J23" s="681">
        <v>968</v>
      </c>
      <c r="K23" s="681">
        <v>2854</v>
      </c>
    </row>
    <row r="24" spans="1:11" s="407" customFormat="1" ht="30.2" customHeight="1">
      <c r="A24" s="685" t="s">
        <v>388</v>
      </c>
      <c r="B24" s="679">
        <f t="shared" si="1"/>
        <v>139053</v>
      </c>
      <c r="C24" s="680">
        <f t="shared" si="2"/>
        <v>50302</v>
      </c>
      <c r="D24" s="681">
        <v>5906</v>
      </c>
      <c r="E24" s="681">
        <v>44396</v>
      </c>
      <c r="F24" s="681">
        <v>6832</v>
      </c>
      <c r="G24" s="681">
        <v>2705</v>
      </c>
      <c r="H24" s="681">
        <v>75300</v>
      </c>
      <c r="I24" s="681">
        <v>780</v>
      </c>
      <c r="J24" s="681">
        <v>301</v>
      </c>
      <c r="K24" s="681">
        <v>2833</v>
      </c>
    </row>
    <row r="25" spans="1:11" s="407" customFormat="1" ht="30.2" customHeight="1" thickBot="1">
      <c r="A25" s="686" t="s">
        <v>389</v>
      </c>
      <c r="B25" s="682">
        <f t="shared" si="1"/>
        <v>183208</v>
      </c>
      <c r="C25" s="683">
        <f t="shared" si="2"/>
        <v>84887</v>
      </c>
      <c r="D25" s="684">
        <v>8951</v>
      </c>
      <c r="E25" s="684">
        <v>75936</v>
      </c>
      <c r="F25" s="684">
        <v>7807</v>
      </c>
      <c r="G25" s="684">
        <v>4787</v>
      </c>
      <c r="H25" s="684">
        <v>80534</v>
      </c>
      <c r="I25" s="684">
        <v>1867</v>
      </c>
      <c r="J25" s="684">
        <v>482</v>
      </c>
      <c r="K25" s="684">
        <v>2844</v>
      </c>
    </row>
    <row r="26" spans="1:11" s="297" customFormat="1" ht="11.1" customHeight="1">
      <c r="A26" s="297" t="s">
        <v>348</v>
      </c>
      <c r="B26" s="298"/>
      <c r="I26" s="299"/>
      <c r="J26" s="300"/>
      <c r="K26" s="301" t="s">
        <v>229</v>
      </c>
    </row>
    <row r="27" spans="1:11" s="407" customFormat="1" ht="11.25">
      <c r="A27" s="383"/>
      <c r="B27" s="318"/>
    </row>
    <row r="28" spans="1:11" s="407" customFormat="1" ht="11.25">
      <c r="A28" s="383"/>
      <c r="B28" s="318"/>
    </row>
    <row r="29" spans="1:11" s="407" customFormat="1" ht="11.25">
      <c r="A29" s="383"/>
      <c r="B29" s="318"/>
    </row>
    <row r="30" spans="1:11" s="407" customFormat="1" ht="11.25">
      <c r="A30" s="383"/>
      <c r="B30" s="318"/>
    </row>
    <row r="31" spans="1:11" s="407" customFormat="1" ht="11.25">
      <c r="A31" s="383"/>
      <c r="B31" s="318"/>
    </row>
    <row r="32" spans="1:11" s="407" customFormat="1" ht="11.25">
      <c r="A32" s="383"/>
      <c r="B32" s="318"/>
    </row>
    <row r="33" spans="1:2" s="407" customFormat="1" ht="11.25">
      <c r="A33" s="383"/>
      <c r="B33" s="318"/>
    </row>
    <row r="34" spans="1:2" s="407" customFormat="1" ht="11.25">
      <c r="A34" s="383"/>
      <c r="B34" s="318"/>
    </row>
    <row r="35" spans="1:2" s="407" customFormat="1" ht="11.25">
      <c r="A35" s="383"/>
      <c r="B35" s="318"/>
    </row>
    <row r="36" spans="1:2" s="407" customFormat="1" ht="11.25">
      <c r="A36" s="383"/>
      <c r="B36" s="318"/>
    </row>
    <row r="37" spans="1:2" s="407" customFormat="1" ht="11.25">
      <c r="A37" s="383"/>
      <c r="B37" s="318"/>
    </row>
    <row r="38" spans="1:2" s="407" customFormat="1" ht="11.25">
      <c r="A38" s="383"/>
      <c r="B38" s="318"/>
    </row>
    <row r="39" spans="1:2" s="407" customFormat="1" ht="11.25">
      <c r="A39" s="383"/>
      <c r="B39" s="318"/>
    </row>
    <row r="40" spans="1:2" s="407" customFormat="1" ht="11.25">
      <c r="B40" s="318"/>
    </row>
    <row r="41" spans="1:2" s="407" customFormat="1" ht="11.25">
      <c r="A41" s="318"/>
      <c r="B41" s="318"/>
    </row>
    <row r="42" spans="1:2" s="407" customFormat="1" ht="11.25">
      <c r="A42" s="318"/>
      <c r="B42" s="318"/>
    </row>
    <row r="43" spans="1:2" s="407" customFormat="1" ht="11.25">
      <c r="A43" s="318"/>
      <c r="B43" s="318"/>
    </row>
    <row r="44" spans="1:2" s="407" customFormat="1" ht="11.25">
      <c r="A44" s="318"/>
      <c r="B44" s="318"/>
    </row>
    <row r="45" spans="1:2" s="407" customFormat="1" ht="11.25">
      <c r="A45" s="318"/>
      <c r="B45" s="318"/>
    </row>
    <row r="46" spans="1:2" s="407" customFormat="1" ht="11.25">
      <c r="A46" s="318"/>
      <c r="B46" s="318"/>
    </row>
    <row r="47" spans="1:2" s="407" customFormat="1" ht="11.25">
      <c r="A47" s="318"/>
      <c r="B47" s="318"/>
    </row>
    <row r="48" spans="1:2" s="407" customFormat="1" ht="11.25">
      <c r="A48" s="318"/>
      <c r="B48" s="318"/>
    </row>
    <row r="49" spans="1:2" s="407" customFormat="1" ht="11.25">
      <c r="A49" s="318"/>
      <c r="B49" s="318"/>
    </row>
    <row r="50" spans="1:2" s="407" customFormat="1" ht="11.25">
      <c r="A50" s="318"/>
      <c r="B50" s="318"/>
    </row>
    <row r="51" spans="1:2" s="407" customFormat="1" ht="11.25">
      <c r="A51" s="318"/>
      <c r="B51" s="318"/>
    </row>
    <row r="52" spans="1:2" s="407" customFormat="1" ht="11.25">
      <c r="A52" s="318"/>
      <c r="B52" s="318"/>
    </row>
    <row r="53" spans="1:2" s="407" customFormat="1" ht="11.25">
      <c r="A53" s="318"/>
      <c r="B53" s="318"/>
    </row>
    <row r="54" spans="1:2" s="407" customFormat="1" ht="11.25">
      <c r="A54" s="318"/>
      <c r="B54" s="318"/>
    </row>
    <row r="55" spans="1:2" s="407" customFormat="1" ht="11.25">
      <c r="A55" s="318"/>
      <c r="B55" s="318"/>
    </row>
    <row r="56" spans="1:2" s="407" customFormat="1" ht="11.25">
      <c r="A56" s="318"/>
      <c r="B56" s="318"/>
    </row>
    <row r="57" spans="1:2" s="407" customFormat="1" ht="11.25">
      <c r="A57" s="318"/>
      <c r="B57" s="318"/>
    </row>
    <row r="58" spans="1:2" s="407" customFormat="1" ht="11.25">
      <c r="A58" s="318"/>
      <c r="B58" s="318"/>
    </row>
    <row r="59" spans="1:2" s="407" customFormat="1" ht="11.25">
      <c r="A59" s="318"/>
      <c r="B59" s="318"/>
    </row>
    <row r="60" spans="1:2" s="407" customFormat="1" ht="11.25">
      <c r="A60" s="318"/>
      <c r="B60" s="318"/>
    </row>
    <row r="61" spans="1:2" s="407" customFormat="1" ht="11.25">
      <c r="A61" s="318"/>
      <c r="B61" s="318"/>
    </row>
    <row r="62" spans="1:2" s="407" customFormat="1" ht="11.25">
      <c r="A62" s="318"/>
      <c r="B62" s="318"/>
    </row>
    <row r="63" spans="1:2" s="407" customFormat="1" ht="11.25">
      <c r="A63" s="318"/>
      <c r="B63" s="318"/>
    </row>
    <row r="64" spans="1:2" s="407" customFormat="1" ht="11.25">
      <c r="A64" s="318"/>
      <c r="B64" s="318"/>
    </row>
    <row r="65" spans="1:2" s="407" customFormat="1" ht="11.25">
      <c r="A65" s="318"/>
      <c r="B65" s="318"/>
    </row>
    <row r="66" spans="1:2" s="407" customFormat="1" ht="11.25">
      <c r="A66" s="318"/>
      <c r="B66" s="318"/>
    </row>
    <row r="67" spans="1:2" s="407" customFormat="1" ht="11.25">
      <c r="A67" s="318"/>
      <c r="B67" s="318"/>
    </row>
    <row r="68" spans="1:2" s="407" customFormat="1" ht="11.25">
      <c r="A68" s="318"/>
      <c r="B68" s="318"/>
    </row>
    <row r="69" spans="1:2" s="407" customFormat="1" ht="11.25">
      <c r="A69" s="318"/>
      <c r="B69" s="318"/>
    </row>
    <row r="70" spans="1:2" s="407" customFormat="1" ht="11.25">
      <c r="A70" s="318"/>
      <c r="B70" s="318"/>
    </row>
    <row r="71" spans="1:2" s="407" customFormat="1" ht="11.25">
      <c r="A71" s="318"/>
      <c r="B71" s="318"/>
    </row>
    <row r="72" spans="1:2" s="407" customFormat="1" ht="11.25">
      <c r="A72" s="318"/>
      <c r="B72" s="318"/>
    </row>
    <row r="73" spans="1:2" s="407" customFormat="1" ht="11.25">
      <c r="A73" s="318"/>
      <c r="B73" s="318"/>
    </row>
    <row r="74" spans="1:2" s="407" customFormat="1" ht="11.25">
      <c r="A74" s="318"/>
      <c r="B74" s="318"/>
    </row>
    <row r="75" spans="1:2" s="407" customFormat="1" ht="11.25">
      <c r="A75" s="318"/>
      <c r="B75" s="318"/>
    </row>
    <row r="76" spans="1:2" s="407" customFormat="1" ht="11.25">
      <c r="A76" s="318"/>
      <c r="B76" s="318"/>
    </row>
    <row r="77" spans="1:2" s="407" customFormat="1" ht="11.25">
      <c r="A77" s="318"/>
      <c r="B77" s="318"/>
    </row>
    <row r="78" spans="1:2" s="407" customFormat="1" ht="11.25">
      <c r="A78" s="318"/>
      <c r="B78" s="318"/>
    </row>
    <row r="79" spans="1:2" s="407" customFormat="1" ht="11.25">
      <c r="A79" s="318"/>
      <c r="B79" s="318"/>
    </row>
    <row r="80" spans="1:2" s="407" customFormat="1" ht="11.25">
      <c r="A80" s="318"/>
      <c r="B80" s="318"/>
    </row>
    <row r="81" spans="1:2" s="407" customFormat="1" ht="11.25">
      <c r="A81" s="318"/>
      <c r="B81" s="318"/>
    </row>
    <row r="82" spans="1:2" s="407" customFormat="1" ht="11.25">
      <c r="A82" s="318"/>
      <c r="B82" s="318"/>
    </row>
    <row r="83" spans="1:2" s="407" customFormat="1" ht="11.25">
      <c r="A83" s="318"/>
      <c r="B83" s="318"/>
    </row>
    <row r="84" spans="1:2" s="407" customFormat="1" ht="11.25">
      <c r="A84" s="318"/>
      <c r="B84" s="318"/>
    </row>
    <row r="85" spans="1:2" s="407" customFormat="1" ht="11.25">
      <c r="A85" s="318"/>
      <c r="B85" s="318"/>
    </row>
    <row r="86" spans="1:2" s="407" customFormat="1" ht="11.25">
      <c r="A86" s="318"/>
      <c r="B86" s="318"/>
    </row>
    <row r="87" spans="1:2" s="407" customFormat="1" ht="11.25">
      <c r="A87" s="318"/>
      <c r="B87" s="318"/>
    </row>
    <row r="88" spans="1:2" s="407" customFormat="1" ht="11.25">
      <c r="A88" s="318"/>
      <c r="B88" s="318"/>
    </row>
    <row r="89" spans="1:2" s="407" customFormat="1" ht="11.25">
      <c r="A89" s="318"/>
      <c r="B89" s="318"/>
    </row>
    <row r="90" spans="1:2" s="407" customFormat="1" ht="11.25">
      <c r="A90" s="318"/>
      <c r="B90" s="318"/>
    </row>
    <row r="91" spans="1:2" s="407" customFormat="1" ht="11.25">
      <c r="A91" s="318"/>
      <c r="B91" s="318"/>
    </row>
    <row r="92" spans="1:2" s="407" customFormat="1" ht="11.25">
      <c r="A92" s="318"/>
      <c r="B92" s="318"/>
    </row>
    <row r="93" spans="1:2" s="407" customFormat="1" ht="11.25">
      <c r="A93" s="318"/>
      <c r="B93" s="318"/>
    </row>
    <row r="94" spans="1:2" s="407" customFormat="1" ht="11.25">
      <c r="A94" s="318"/>
      <c r="B94" s="318"/>
    </row>
    <row r="95" spans="1:2" s="407" customFormat="1" ht="11.25">
      <c r="A95" s="318"/>
      <c r="B95" s="318"/>
    </row>
    <row r="96" spans="1:2" s="407" customFormat="1" ht="11.25">
      <c r="A96" s="318"/>
      <c r="B96" s="318"/>
    </row>
  </sheetData>
  <sheetProtection selectLockedCells="1"/>
  <mergeCells count="11">
    <mergeCell ref="A3:K3"/>
    <mergeCell ref="A4:K4"/>
    <mergeCell ref="A6:A7"/>
    <mergeCell ref="B6:B7"/>
    <mergeCell ref="C6:E6"/>
    <mergeCell ref="F6:F7"/>
    <mergeCell ref="G6:G7"/>
    <mergeCell ref="H6:H7"/>
    <mergeCell ref="I6:I7"/>
    <mergeCell ref="J6:J7"/>
    <mergeCell ref="K6:K7"/>
  </mergeCells>
  <phoneticPr fontId="4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ignoredErrors>
    <ignoredError sqref="B14:B25" formulaRange="1"/>
    <ignoredError sqref="C14:C25" formulaRange="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E97"/>
  <sheetViews>
    <sheetView view="pageBreakPreview" zoomScaleNormal="100" zoomScaleSheetLayoutView="100" workbookViewId="0">
      <selection activeCell="H14" sqref="H14"/>
    </sheetView>
  </sheetViews>
  <sheetFormatPr defaultRowHeight="14.25"/>
  <cols>
    <col min="1" max="1" width="11.625" style="29" customWidth="1"/>
    <col min="2" max="2" width="11.625" style="198" customWidth="1"/>
    <col min="3" max="3" width="26.375" style="197" customWidth="1"/>
    <col min="4" max="4" width="32.875" style="197" customWidth="1"/>
    <col min="5" max="16384" width="9" style="197"/>
  </cols>
  <sheetData>
    <row r="1" spans="1:5" s="246" customFormat="1" ht="14.1" customHeight="1">
      <c r="A1" s="240" t="s">
        <v>594</v>
      </c>
      <c r="B1" s="247"/>
    </row>
    <row r="2" spans="1:5" ht="14.1" customHeight="1">
      <c r="A2" s="79"/>
    </row>
    <row r="3" spans="1:5" s="412" customFormat="1" ht="20.100000000000001" customHeight="1">
      <c r="A3" s="697" t="s">
        <v>189</v>
      </c>
      <c r="B3" s="697"/>
      <c r="C3" s="697"/>
      <c r="D3" s="697"/>
    </row>
    <row r="4" spans="1:5" s="404" customFormat="1" ht="24" customHeight="1">
      <c r="A4" s="742" t="s">
        <v>299</v>
      </c>
      <c r="B4" s="742"/>
      <c r="C4" s="742"/>
      <c r="D4" s="742"/>
    </row>
    <row r="5" spans="1:5" s="216" customFormat="1" ht="18" customHeight="1" thickBot="1">
      <c r="A5" s="211" t="s">
        <v>101</v>
      </c>
      <c r="D5" s="19" t="s">
        <v>102</v>
      </c>
    </row>
    <row r="6" spans="1:5" s="310" customFormat="1" ht="36.75" customHeight="1">
      <c r="A6" s="449" t="s">
        <v>97</v>
      </c>
      <c r="B6" s="450" t="s">
        <v>349</v>
      </c>
      <c r="C6" s="451" t="s">
        <v>300</v>
      </c>
      <c r="D6" s="452" t="s">
        <v>301</v>
      </c>
    </row>
    <row r="7" spans="1:5" s="310" customFormat="1" ht="31.35" customHeight="1">
      <c r="A7" s="394">
        <v>2017</v>
      </c>
      <c r="B7" s="575">
        <v>63.626433689680354</v>
      </c>
      <c r="C7" s="576">
        <v>741526</v>
      </c>
      <c r="D7" s="576">
        <v>1165437</v>
      </c>
    </row>
    <row r="8" spans="1:5" s="310" customFormat="1" ht="30.95" customHeight="1">
      <c r="A8" s="82">
        <v>2018</v>
      </c>
      <c r="B8" s="575">
        <v>65.872585808475904</v>
      </c>
      <c r="C8" s="576">
        <v>776786</v>
      </c>
      <c r="D8" s="576">
        <v>1179225</v>
      </c>
    </row>
    <row r="9" spans="1:5" s="310" customFormat="1" ht="30.95" customHeight="1">
      <c r="A9" s="82">
        <v>2019</v>
      </c>
      <c r="B9" s="575">
        <v>66.721920291365592</v>
      </c>
      <c r="C9" s="576">
        <v>800208</v>
      </c>
      <c r="D9" s="576">
        <v>1199318</v>
      </c>
    </row>
    <row r="10" spans="1:5" s="310" customFormat="1" ht="30.95" customHeight="1">
      <c r="A10" s="82">
        <v>2020</v>
      </c>
      <c r="B10" s="575">
        <v>67.591560311509355</v>
      </c>
      <c r="C10" s="576">
        <v>828780</v>
      </c>
      <c r="D10" s="576">
        <v>1226159</v>
      </c>
    </row>
    <row r="11" spans="1:5" s="21" customFormat="1" ht="30.95" customHeight="1">
      <c r="A11" s="83">
        <v>2021</v>
      </c>
      <c r="B11" s="577">
        <f>(C11/D11)*100</f>
        <v>68.597647420668935</v>
      </c>
      <c r="C11" s="578">
        <f>C24</f>
        <v>856443</v>
      </c>
      <c r="D11" s="578">
        <f>D24</f>
        <v>1248502</v>
      </c>
    </row>
    <row r="12" spans="1:5" s="310" customFormat="1" ht="11.25" customHeight="1">
      <c r="A12" s="82"/>
      <c r="B12" s="575"/>
      <c r="C12" s="576"/>
      <c r="D12" s="576"/>
    </row>
    <row r="13" spans="1:5" s="310" customFormat="1" ht="30.95" customHeight="1">
      <c r="A13" s="85" t="s">
        <v>310</v>
      </c>
      <c r="B13" s="575">
        <f t="shared" ref="B13:B24" si="0">C13/D13*100</f>
        <v>67.970985694810679</v>
      </c>
      <c r="C13" s="620">
        <v>834647</v>
      </c>
      <c r="D13" s="620">
        <v>1227946</v>
      </c>
      <c r="E13" s="202"/>
    </row>
    <row r="14" spans="1:5" s="310" customFormat="1" ht="30.95" customHeight="1">
      <c r="A14" s="85" t="s">
        <v>309</v>
      </c>
      <c r="B14" s="575">
        <f t="shared" si="0"/>
        <v>67.938590898125582</v>
      </c>
      <c r="C14" s="620">
        <v>836428</v>
      </c>
      <c r="D14" s="620">
        <v>1231153</v>
      </c>
      <c r="E14" s="202"/>
    </row>
    <row r="15" spans="1:5" s="310" customFormat="1" ht="30.95" customHeight="1">
      <c r="A15" s="85" t="s">
        <v>308</v>
      </c>
      <c r="B15" s="575">
        <f t="shared" si="0"/>
        <v>67.607354606837703</v>
      </c>
      <c r="C15" s="620">
        <v>834460</v>
      </c>
      <c r="D15" s="620">
        <v>1234274</v>
      </c>
      <c r="E15" s="202"/>
    </row>
    <row r="16" spans="1:5" s="310" customFormat="1" ht="30.95" customHeight="1">
      <c r="A16" s="85" t="s">
        <v>307</v>
      </c>
      <c r="B16" s="575">
        <f t="shared" si="0"/>
        <v>67.573279263197378</v>
      </c>
      <c r="C16" s="620">
        <v>835822</v>
      </c>
      <c r="D16" s="620">
        <v>1236912</v>
      </c>
      <c r="E16" s="202"/>
    </row>
    <row r="17" spans="1:5" s="310" customFormat="1" ht="30.95" customHeight="1">
      <c r="A17" s="86" t="s">
        <v>346</v>
      </c>
      <c r="B17" s="575">
        <f t="shared" si="0"/>
        <v>67.682184319769206</v>
      </c>
      <c r="C17" s="620">
        <v>837054</v>
      </c>
      <c r="D17" s="620">
        <v>1236742</v>
      </c>
      <c r="E17" s="202"/>
    </row>
    <row r="18" spans="1:5" s="310" customFormat="1" ht="30.95" customHeight="1">
      <c r="A18" s="85" t="s">
        <v>306</v>
      </c>
      <c r="B18" s="575">
        <f t="shared" si="0"/>
        <v>67.757139165266835</v>
      </c>
      <c r="C18" s="620">
        <v>838996</v>
      </c>
      <c r="D18" s="620">
        <v>1238240</v>
      </c>
      <c r="E18" s="202"/>
    </row>
    <row r="19" spans="1:5" s="310" customFormat="1" ht="30.95" customHeight="1">
      <c r="A19" s="85" t="s">
        <v>305</v>
      </c>
      <c r="B19" s="575">
        <f t="shared" si="0"/>
        <v>67.787210635919465</v>
      </c>
      <c r="C19" s="620">
        <v>840476</v>
      </c>
      <c r="D19" s="620">
        <v>1239874</v>
      </c>
      <c r="E19" s="202"/>
    </row>
    <row r="20" spans="1:5" s="310" customFormat="1" ht="30.95" customHeight="1">
      <c r="A20" s="85" t="s">
        <v>304</v>
      </c>
      <c r="B20" s="575">
        <f t="shared" si="0"/>
        <v>67.819825306334195</v>
      </c>
      <c r="C20" s="620">
        <v>841897</v>
      </c>
      <c r="D20" s="620">
        <v>1241373</v>
      </c>
      <c r="E20" s="202"/>
    </row>
    <row r="21" spans="1:5" s="310" customFormat="1" ht="30.95" customHeight="1">
      <c r="A21" s="85" t="s">
        <v>303</v>
      </c>
      <c r="B21" s="575">
        <f t="shared" si="0"/>
        <v>67.900829503463967</v>
      </c>
      <c r="C21" s="620">
        <v>844357</v>
      </c>
      <c r="D21" s="620">
        <v>1243515</v>
      </c>
      <c r="E21" s="202"/>
    </row>
    <row r="22" spans="1:5" s="310" customFormat="1" ht="30.95" customHeight="1">
      <c r="A22" s="85" t="s">
        <v>289</v>
      </c>
      <c r="B22" s="575">
        <f t="shared" si="0"/>
        <v>67.978256260680737</v>
      </c>
      <c r="C22" s="620">
        <v>846487</v>
      </c>
      <c r="D22" s="620">
        <v>1245232</v>
      </c>
      <c r="E22" s="202"/>
    </row>
    <row r="23" spans="1:5" s="310" customFormat="1" ht="30.95" customHeight="1">
      <c r="A23" s="85" t="s">
        <v>99</v>
      </c>
      <c r="B23" s="575">
        <f t="shared" si="0"/>
        <v>68.287104240415871</v>
      </c>
      <c r="C23" s="620">
        <v>851476</v>
      </c>
      <c r="D23" s="620">
        <v>1246906</v>
      </c>
      <c r="E23" s="202"/>
    </row>
    <row r="24" spans="1:5" s="310" customFormat="1" ht="30.95" customHeight="1" thickBot="1">
      <c r="A24" s="87" t="s">
        <v>100</v>
      </c>
      <c r="B24" s="579">
        <f t="shared" si="0"/>
        <v>68.597647420668935</v>
      </c>
      <c r="C24" s="621">
        <v>856443</v>
      </c>
      <c r="D24" s="621">
        <v>1248502</v>
      </c>
      <c r="E24" s="202"/>
    </row>
    <row r="25" spans="1:5" s="422" customFormat="1" ht="12" customHeight="1">
      <c r="A25" s="306" t="s">
        <v>302</v>
      </c>
      <c r="B25" s="420"/>
      <c r="C25" s="421"/>
      <c r="D25" s="309" t="s">
        <v>229</v>
      </c>
    </row>
    <row r="26" spans="1:5" s="88" customFormat="1" ht="12" customHeight="1">
      <c r="A26" s="312" t="s">
        <v>350</v>
      </c>
      <c r="B26" s="207"/>
    </row>
    <row r="27" spans="1:5" s="310" customFormat="1" ht="11.25">
      <c r="A27" s="89"/>
      <c r="B27" s="214"/>
    </row>
    <row r="28" spans="1:5" s="310" customFormat="1" ht="11.25">
      <c r="A28" s="89"/>
      <c r="B28" s="214"/>
    </row>
    <row r="29" spans="1:5" s="310" customFormat="1" ht="11.25">
      <c r="A29" s="89"/>
      <c r="B29" s="214"/>
    </row>
    <row r="30" spans="1:5" s="310" customFormat="1" ht="11.25">
      <c r="A30" s="89"/>
      <c r="B30" s="214"/>
    </row>
    <row r="31" spans="1:5" s="310" customFormat="1" ht="11.25">
      <c r="A31" s="89"/>
      <c r="B31" s="214"/>
    </row>
    <row r="32" spans="1:5" s="310" customFormat="1" ht="11.25">
      <c r="A32" s="89"/>
      <c r="B32" s="214"/>
    </row>
    <row r="33" spans="1:4" s="310" customFormat="1" ht="11.25">
      <c r="A33" s="89"/>
      <c r="B33" s="214"/>
    </row>
    <row r="34" spans="1:4" s="310" customFormat="1" ht="11.25">
      <c r="A34" s="89"/>
      <c r="B34" s="214"/>
      <c r="D34" s="260"/>
    </row>
    <row r="35" spans="1:4" s="310" customFormat="1" ht="11.25">
      <c r="A35" s="89"/>
      <c r="B35" s="214"/>
    </row>
    <row r="36" spans="1:4" s="310" customFormat="1" ht="11.25">
      <c r="A36" s="89"/>
      <c r="B36" s="214"/>
    </row>
    <row r="37" spans="1:4" s="310" customFormat="1" ht="11.25">
      <c r="A37" s="89"/>
      <c r="B37" s="214"/>
    </row>
    <row r="38" spans="1:4" s="310" customFormat="1" ht="11.25">
      <c r="A38" s="89"/>
      <c r="B38" s="214"/>
    </row>
    <row r="39" spans="1:4" s="310" customFormat="1" ht="11.25">
      <c r="A39" s="89"/>
      <c r="B39" s="214"/>
    </row>
    <row r="40" spans="1:4" s="310" customFormat="1" ht="11.25">
      <c r="A40" s="89"/>
      <c r="B40" s="214"/>
    </row>
    <row r="41" spans="1:4" s="310" customFormat="1" ht="11.25">
      <c r="B41" s="214"/>
    </row>
    <row r="42" spans="1:4" s="310" customFormat="1" ht="11.25">
      <c r="A42" s="214"/>
      <c r="B42" s="214"/>
    </row>
    <row r="43" spans="1:4" s="310" customFormat="1" ht="11.25">
      <c r="A43" s="214"/>
      <c r="B43" s="214"/>
    </row>
    <row r="44" spans="1:4" s="310" customFormat="1" ht="11.25">
      <c r="A44" s="214"/>
      <c r="B44" s="214"/>
    </row>
    <row r="45" spans="1:4" s="310" customFormat="1" ht="11.25">
      <c r="A45" s="214"/>
      <c r="B45" s="214"/>
    </row>
    <row r="46" spans="1:4" s="310" customFormat="1" ht="11.25">
      <c r="A46" s="214"/>
      <c r="B46" s="214"/>
    </row>
    <row r="47" spans="1:4" s="310" customFormat="1" ht="11.25">
      <c r="A47" s="214"/>
      <c r="B47" s="214"/>
    </row>
    <row r="48" spans="1:4" s="310" customFormat="1" ht="11.25">
      <c r="A48" s="214"/>
      <c r="B48" s="214"/>
    </row>
    <row r="49" spans="1:2" s="310" customFormat="1" ht="11.25">
      <c r="A49" s="214"/>
      <c r="B49" s="214"/>
    </row>
    <row r="50" spans="1:2" s="310" customFormat="1" ht="11.25">
      <c r="A50" s="214"/>
      <c r="B50" s="214"/>
    </row>
    <row r="51" spans="1:2" s="310" customFormat="1" ht="11.25">
      <c r="A51" s="214"/>
      <c r="B51" s="214"/>
    </row>
    <row r="52" spans="1:2" s="310" customFormat="1" ht="11.25">
      <c r="A52" s="214"/>
      <c r="B52" s="214"/>
    </row>
    <row r="53" spans="1:2" s="310" customFormat="1" ht="11.25">
      <c r="A53" s="214"/>
      <c r="B53" s="214"/>
    </row>
    <row r="54" spans="1:2" s="310" customFormat="1" ht="11.25">
      <c r="A54" s="214"/>
      <c r="B54" s="214"/>
    </row>
    <row r="55" spans="1:2" s="310" customFormat="1" ht="11.25">
      <c r="A55" s="214"/>
      <c r="B55" s="214"/>
    </row>
    <row r="56" spans="1:2" s="310" customFormat="1" ht="11.25">
      <c r="A56" s="214"/>
      <c r="B56" s="214"/>
    </row>
    <row r="57" spans="1:2" s="310" customFormat="1" ht="11.25">
      <c r="A57" s="214"/>
      <c r="B57" s="214"/>
    </row>
    <row r="58" spans="1:2" s="310" customFormat="1" ht="11.25">
      <c r="A58" s="214"/>
      <c r="B58" s="214"/>
    </row>
    <row r="59" spans="1:2" s="310" customFormat="1" ht="11.25">
      <c r="A59" s="214"/>
      <c r="B59" s="214"/>
    </row>
    <row r="60" spans="1:2" s="310" customFormat="1" ht="11.25">
      <c r="A60" s="214"/>
      <c r="B60" s="214"/>
    </row>
    <row r="61" spans="1:2" s="310" customFormat="1" ht="11.25">
      <c r="A61" s="214"/>
      <c r="B61" s="214"/>
    </row>
    <row r="62" spans="1:2" s="310" customFormat="1" ht="11.25">
      <c r="A62" s="214"/>
      <c r="B62" s="214"/>
    </row>
    <row r="63" spans="1:2" s="310" customFormat="1" ht="11.25">
      <c r="A63" s="214"/>
      <c r="B63" s="214"/>
    </row>
    <row r="64" spans="1:2" s="310" customFormat="1" ht="11.25">
      <c r="A64" s="214"/>
      <c r="B64" s="214"/>
    </row>
    <row r="65" spans="1:2" s="310" customFormat="1" ht="11.25">
      <c r="A65" s="214"/>
      <c r="B65" s="214"/>
    </row>
    <row r="66" spans="1:2" s="310" customFormat="1" ht="11.25">
      <c r="A66" s="214"/>
      <c r="B66" s="214"/>
    </row>
    <row r="67" spans="1:2" s="310" customFormat="1" ht="11.25">
      <c r="A67" s="214"/>
      <c r="B67" s="214"/>
    </row>
    <row r="68" spans="1:2" s="310" customFormat="1" ht="11.25">
      <c r="A68" s="214"/>
      <c r="B68" s="214"/>
    </row>
    <row r="69" spans="1:2" s="310" customFormat="1" ht="11.25">
      <c r="A69" s="214"/>
      <c r="B69" s="214"/>
    </row>
    <row r="70" spans="1:2" s="310" customFormat="1" ht="11.25">
      <c r="A70" s="214"/>
      <c r="B70" s="214"/>
    </row>
    <row r="71" spans="1:2" s="310" customFormat="1" ht="11.25">
      <c r="A71" s="214"/>
      <c r="B71" s="214"/>
    </row>
    <row r="72" spans="1:2" s="310" customFormat="1" ht="11.25">
      <c r="A72" s="214"/>
      <c r="B72" s="214"/>
    </row>
    <row r="73" spans="1:2" s="310" customFormat="1" ht="11.25">
      <c r="A73" s="214"/>
      <c r="B73" s="214"/>
    </row>
    <row r="74" spans="1:2" s="310" customFormat="1" ht="11.25">
      <c r="A74" s="214"/>
      <c r="B74" s="214"/>
    </row>
    <row r="75" spans="1:2" s="310" customFormat="1" ht="11.25">
      <c r="A75" s="214"/>
      <c r="B75" s="214"/>
    </row>
    <row r="76" spans="1:2" s="310" customFormat="1" ht="11.25">
      <c r="A76" s="214"/>
      <c r="B76" s="214"/>
    </row>
    <row r="77" spans="1:2" s="310" customFormat="1" ht="11.25">
      <c r="A77" s="214"/>
      <c r="B77" s="214"/>
    </row>
    <row r="78" spans="1:2" s="310" customFormat="1" ht="11.25">
      <c r="A78" s="214"/>
      <c r="B78" s="214"/>
    </row>
    <row r="79" spans="1:2" s="310" customFormat="1" ht="11.25">
      <c r="A79" s="214"/>
      <c r="B79" s="214"/>
    </row>
    <row r="80" spans="1:2" s="310" customFormat="1" ht="11.25">
      <c r="A80" s="214"/>
      <c r="B80" s="214"/>
    </row>
    <row r="81" spans="1:2" s="310" customFormat="1" ht="11.25">
      <c r="A81" s="214"/>
      <c r="B81" s="214"/>
    </row>
    <row r="82" spans="1:2" s="310" customFormat="1" ht="11.25">
      <c r="A82" s="214"/>
      <c r="B82" s="214"/>
    </row>
    <row r="83" spans="1:2" s="310" customFormat="1" ht="11.25">
      <c r="A83" s="214"/>
      <c r="B83" s="214"/>
    </row>
    <row r="84" spans="1:2" s="310" customFormat="1" ht="11.25">
      <c r="A84" s="214"/>
      <c r="B84" s="214"/>
    </row>
    <row r="85" spans="1:2" s="310" customFormat="1" ht="11.25">
      <c r="A85" s="214"/>
      <c r="B85" s="214"/>
    </row>
    <row r="86" spans="1:2" s="310" customFormat="1" ht="11.25">
      <c r="A86" s="214"/>
      <c r="B86" s="214"/>
    </row>
    <row r="87" spans="1:2" s="310" customFormat="1" ht="11.25">
      <c r="A87" s="214"/>
      <c r="B87" s="214"/>
    </row>
    <row r="88" spans="1:2" s="310" customFormat="1" ht="11.25">
      <c r="A88" s="214"/>
      <c r="B88" s="214"/>
    </row>
    <row r="89" spans="1:2" s="310" customFormat="1" ht="11.25">
      <c r="A89" s="214"/>
      <c r="B89" s="214"/>
    </row>
    <row r="90" spans="1:2" s="310" customFormat="1" ht="11.25">
      <c r="A90" s="214"/>
      <c r="B90" s="214"/>
    </row>
    <row r="91" spans="1:2" s="310" customFormat="1" ht="11.25">
      <c r="A91" s="214"/>
      <c r="B91" s="214"/>
    </row>
    <row r="92" spans="1:2" s="310" customFormat="1" ht="11.25">
      <c r="A92" s="214"/>
      <c r="B92" s="214"/>
    </row>
    <row r="93" spans="1:2" s="310" customFormat="1" ht="11.25">
      <c r="A93" s="214"/>
      <c r="B93" s="214"/>
    </row>
    <row r="94" spans="1:2" s="310" customFormat="1" ht="11.25">
      <c r="A94" s="214"/>
      <c r="B94" s="214"/>
    </row>
    <row r="95" spans="1:2" s="310" customFormat="1" ht="11.25">
      <c r="A95" s="214"/>
      <c r="B95" s="214"/>
    </row>
    <row r="96" spans="1:2" s="310" customFormat="1" ht="11.25">
      <c r="A96" s="214"/>
      <c r="B96" s="214"/>
    </row>
    <row r="97" spans="1:2" s="310" customFormat="1" ht="11.25">
      <c r="A97" s="214"/>
      <c r="B97" s="214"/>
    </row>
  </sheetData>
  <sheetProtection selectLockedCells="1"/>
  <mergeCells count="2">
    <mergeCell ref="A3:D3"/>
    <mergeCell ref="A4:D4"/>
  </mergeCells>
  <phoneticPr fontId="2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J101"/>
  <sheetViews>
    <sheetView view="pageBreakPreview" zoomScaleNormal="100" zoomScaleSheetLayoutView="100" workbookViewId="0">
      <selection activeCell="H36" sqref="H36"/>
    </sheetView>
  </sheetViews>
  <sheetFormatPr defaultRowHeight="14.25"/>
  <cols>
    <col min="1" max="1" width="6.625" style="368" customWidth="1"/>
    <col min="2" max="2" width="10.25" style="325" customWidth="1"/>
    <col min="3" max="3" width="8.625" style="323" customWidth="1"/>
    <col min="4" max="4" width="9.625" style="323" customWidth="1"/>
    <col min="5" max="5" width="8.125" style="323" customWidth="1"/>
    <col min="6" max="6" width="8.625" style="323" customWidth="1"/>
    <col min="7" max="7" width="7.375" style="323" customWidth="1"/>
    <col min="8" max="10" width="7.625" style="323" customWidth="1"/>
    <col min="11" max="16384" width="9" style="325"/>
  </cols>
  <sheetData>
    <row r="1" spans="1:10" s="322" customFormat="1" ht="14.1" customHeight="1">
      <c r="A1" s="354"/>
      <c r="B1" s="355"/>
      <c r="C1" s="320"/>
      <c r="D1" s="320"/>
      <c r="E1" s="320"/>
      <c r="F1" s="320"/>
      <c r="G1" s="321"/>
      <c r="H1" s="320"/>
      <c r="I1" s="320"/>
      <c r="J1" s="321" t="s">
        <v>595</v>
      </c>
    </row>
    <row r="2" spans="1:10" ht="14.1" customHeight="1">
      <c r="A2" s="356"/>
      <c r="B2" s="332"/>
      <c r="G2" s="324"/>
    </row>
    <row r="3" spans="1:10" s="410" customFormat="1" ht="20.100000000000001" customHeight="1">
      <c r="A3" s="767" t="s">
        <v>185</v>
      </c>
      <c r="B3" s="767"/>
      <c r="C3" s="767"/>
      <c r="D3" s="767"/>
      <c r="E3" s="767"/>
      <c r="F3" s="767"/>
      <c r="G3" s="767"/>
      <c r="H3" s="767"/>
      <c r="I3" s="767"/>
      <c r="J3" s="767"/>
    </row>
    <row r="4" spans="1:10" s="405" customFormat="1" ht="24" customHeight="1">
      <c r="A4" s="767" t="s">
        <v>186</v>
      </c>
      <c r="B4" s="767"/>
      <c r="C4" s="767"/>
      <c r="D4" s="767"/>
      <c r="E4" s="767"/>
      <c r="F4" s="767"/>
      <c r="G4" s="767"/>
      <c r="H4" s="767"/>
      <c r="I4" s="767"/>
      <c r="J4" s="767"/>
    </row>
    <row r="5" spans="1:10" s="405" customFormat="1" ht="15" customHeight="1">
      <c r="A5" s="406"/>
      <c r="B5" s="406"/>
      <c r="C5" s="406"/>
      <c r="D5" s="406"/>
      <c r="E5" s="406"/>
      <c r="F5" s="406"/>
      <c r="G5" s="406"/>
      <c r="H5" s="406"/>
      <c r="I5" s="406"/>
      <c r="J5" s="406"/>
    </row>
    <row r="6" spans="1:10" s="332" customFormat="1" ht="18" customHeight="1" thickBot="1">
      <c r="A6" s="328" t="s">
        <v>104</v>
      </c>
      <c r="C6" s="331"/>
      <c r="D6" s="331"/>
      <c r="E6" s="331"/>
      <c r="F6" s="331"/>
      <c r="G6" s="333"/>
      <c r="H6" s="331"/>
      <c r="I6" s="331"/>
      <c r="J6" s="333" t="s">
        <v>105</v>
      </c>
    </row>
    <row r="7" spans="1:10" s="407" customFormat="1" ht="23.25" customHeight="1">
      <c r="A7" s="776" t="s">
        <v>351</v>
      </c>
      <c r="B7" s="777"/>
      <c r="C7" s="782" t="s">
        <v>311</v>
      </c>
      <c r="D7" s="772" t="s">
        <v>181</v>
      </c>
      <c r="E7" s="774" t="s">
        <v>182</v>
      </c>
      <c r="F7" s="780" t="s">
        <v>192</v>
      </c>
      <c r="G7" s="768" t="s">
        <v>184</v>
      </c>
      <c r="H7" s="769"/>
      <c r="I7" s="769"/>
      <c r="J7" s="769"/>
    </row>
    <row r="8" spans="1:10" s="407" customFormat="1" ht="38.25" customHeight="1">
      <c r="A8" s="778"/>
      <c r="B8" s="779"/>
      <c r="C8" s="783"/>
      <c r="D8" s="773"/>
      <c r="E8" s="775"/>
      <c r="F8" s="781"/>
      <c r="G8" s="357"/>
      <c r="H8" s="429" t="s">
        <v>183</v>
      </c>
      <c r="I8" s="429" t="s">
        <v>187</v>
      </c>
      <c r="J8" s="453" t="s">
        <v>188</v>
      </c>
    </row>
    <row r="9" spans="1:10" s="345" customFormat="1" ht="17.850000000000001" customHeight="1">
      <c r="A9" s="784">
        <v>2017</v>
      </c>
      <c r="B9" s="785"/>
      <c r="C9" s="358">
        <v>1086</v>
      </c>
      <c r="D9" s="358">
        <v>423</v>
      </c>
      <c r="E9" s="358">
        <v>332</v>
      </c>
      <c r="F9" s="358">
        <v>263</v>
      </c>
      <c r="G9" s="358">
        <v>68</v>
      </c>
      <c r="H9" s="358">
        <v>61</v>
      </c>
      <c r="I9" s="358">
        <v>7</v>
      </c>
      <c r="J9" s="358">
        <v>0</v>
      </c>
    </row>
    <row r="10" spans="1:10" s="345" customFormat="1" ht="17.850000000000001" customHeight="1">
      <c r="A10" s="786">
        <v>2018</v>
      </c>
      <c r="B10" s="787"/>
      <c r="C10" s="358">
        <v>1189</v>
      </c>
      <c r="D10" s="358">
        <v>477</v>
      </c>
      <c r="E10" s="358">
        <v>332</v>
      </c>
      <c r="F10" s="358">
        <v>272</v>
      </c>
      <c r="G10" s="358">
        <v>108</v>
      </c>
      <c r="H10" s="358">
        <v>101</v>
      </c>
      <c r="I10" s="358">
        <v>7</v>
      </c>
      <c r="J10" s="358">
        <v>0</v>
      </c>
    </row>
    <row r="11" spans="1:10" s="345" customFormat="1" ht="17.45" customHeight="1">
      <c r="A11" s="786">
        <v>2019</v>
      </c>
      <c r="B11" s="787"/>
      <c r="C11" s="358">
        <v>1198</v>
      </c>
      <c r="D11" s="358">
        <v>479</v>
      </c>
      <c r="E11" s="358">
        <v>323</v>
      </c>
      <c r="F11" s="358">
        <v>273</v>
      </c>
      <c r="G11" s="358">
        <v>123</v>
      </c>
      <c r="H11" s="358">
        <v>116</v>
      </c>
      <c r="I11" s="358">
        <v>7</v>
      </c>
      <c r="J11" s="358">
        <v>0</v>
      </c>
    </row>
    <row r="12" spans="1:10" s="345" customFormat="1" ht="17.45" customHeight="1">
      <c r="A12" s="786">
        <v>2020</v>
      </c>
      <c r="B12" s="787"/>
      <c r="C12" s="358">
        <v>1299</v>
      </c>
      <c r="D12" s="358">
        <v>519</v>
      </c>
      <c r="E12" s="358">
        <v>379</v>
      </c>
      <c r="F12" s="358">
        <v>269</v>
      </c>
      <c r="G12" s="358">
        <v>132</v>
      </c>
      <c r="H12" s="358">
        <v>121</v>
      </c>
      <c r="I12" s="358">
        <v>7</v>
      </c>
      <c r="J12" s="358">
        <v>4</v>
      </c>
    </row>
    <row r="13" spans="1:10" s="345" customFormat="1" ht="17.45" customHeight="1">
      <c r="A13" s="770">
        <v>2021</v>
      </c>
      <c r="B13" s="771"/>
      <c r="C13" s="359">
        <f>IF(SUM(C15:C37)=SUM(D13:G13),SUM(C15:C37),"ERR")</f>
        <v>1067</v>
      </c>
      <c r="D13" s="359">
        <f>SUM(D15:D37)</f>
        <v>357</v>
      </c>
      <c r="E13" s="359">
        <f>SUM(E15:E37)</f>
        <v>271</v>
      </c>
      <c r="F13" s="359">
        <f>SUM(F15:F37)</f>
        <v>279</v>
      </c>
      <c r="G13" s="359">
        <f>IF(SUM(G15:G37)=SUM(H13:J13),SUM(G15:G37),"ERR")</f>
        <v>160</v>
      </c>
      <c r="H13" s="359">
        <f t="shared" ref="H13" si="0">SUM(H15:H37)</f>
        <v>153</v>
      </c>
      <c r="I13" s="359">
        <f t="shared" ref="I13:J13" si="1">SUM(I15:I37)</f>
        <v>7</v>
      </c>
      <c r="J13" s="359">
        <f t="shared" si="1"/>
        <v>0</v>
      </c>
    </row>
    <row r="14" spans="1:10" s="407" customFormat="1" ht="11.25" customHeight="1">
      <c r="B14" s="360"/>
      <c r="C14" s="358"/>
      <c r="D14" s="358"/>
      <c r="E14" s="358"/>
      <c r="F14" s="358"/>
      <c r="G14" s="358"/>
      <c r="H14" s="358"/>
      <c r="I14" s="358"/>
      <c r="J14" s="358"/>
    </row>
    <row r="15" spans="1:10" s="293" customFormat="1" ht="17.850000000000001" customHeight="1">
      <c r="A15" s="361" t="s">
        <v>13</v>
      </c>
      <c r="B15" s="362" t="s">
        <v>14</v>
      </c>
      <c r="C15" s="363">
        <f>SUM(D15:G15)</f>
        <v>211</v>
      </c>
      <c r="D15" s="364">
        <v>59</v>
      </c>
      <c r="E15" s="364">
        <v>74</v>
      </c>
      <c r="F15" s="364">
        <v>46</v>
      </c>
      <c r="G15" s="363">
        <f>SUM(H15:J15)</f>
        <v>32</v>
      </c>
      <c r="H15" s="364">
        <v>30</v>
      </c>
      <c r="I15" s="364">
        <v>2</v>
      </c>
      <c r="J15" s="364">
        <v>0</v>
      </c>
    </row>
    <row r="16" spans="1:10" s="293" customFormat="1" ht="17.850000000000001" customHeight="1">
      <c r="A16" s="361" t="s">
        <v>15</v>
      </c>
      <c r="B16" s="362" t="s">
        <v>16</v>
      </c>
      <c r="C16" s="363">
        <f t="shared" ref="C16:C37" si="2">SUM(D16:G16)</f>
        <v>131</v>
      </c>
      <c r="D16" s="364">
        <v>30</v>
      </c>
      <c r="E16" s="364">
        <v>44</v>
      </c>
      <c r="F16" s="364">
        <v>39</v>
      </c>
      <c r="G16" s="363">
        <f t="shared" ref="G16:G37" si="3">SUM(H16:J16)</f>
        <v>18</v>
      </c>
      <c r="H16" s="364">
        <v>17</v>
      </c>
      <c r="I16" s="364">
        <v>1</v>
      </c>
      <c r="J16" s="364">
        <v>0</v>
      </c>
    </row>
    <row r="17" spans="1:10" s="293" customFormat="1" ht="17.850000000000001" customHeight="1">
      <c r="A17" s="361" t="s">
        <v>17</v>
      </c>
      <c r="B17" s="362" t="s">
        <v>18</v>
      </c>
      <c r="C17" s="363">
        <f t="shared" si="2"/>
        <v>62</v>
      </c>
      <c r="D17" s="364">
        <v>35</v>
      </c>
      <c r="E17" s="364">
        <v>14</v>
      </c>
      <c r="F17" s="364">
        <v>7</v>
      </c>
      <c r="G17" s="363">
        <f t="shared" si="3"/>
        <v>6</v>
      </c>
      <c r="H17" s="364">
        <v>6</v>
      </c>
      <c r="I17" s="364">
        <v>0</v>
      </c>
      <c r="J17" s="364">
        <v>0</v>
      </c>
    </row>
    <row r="18" spans="1:10" s="293" customFormat="1" ht="17.850000000000001" customHeight="1">
      <c r="A18" s="361" t="s">
        <v>19</v>
      </c>
      <c r="B18" s="362" t="s">
        <v>20</v>
      </c>
      <c r="C18" s="363">
        <f t="shared" si="2"/>
        <v>37</v>
      </c>
      <c r="D18" s="364">
        <v>19</v>
      </c>
      <c r="E18" s="364">
        <v>4</v>
      </c>
      <c r="F18" s="364">
        <v>7</v>
      </c>
      <c r="G18" s="363">
        <f t="shared" si="3"/>
        <v>7</v>
      </c>
      <c r="H18" s="364">
        <v>7</v>
      </c>
      <c r="I18" s="364">
        <v>0</v>
      </c>
      <c r="J18" s="364">
        <v>0</v>
      </c>
    </row>
    <row r="19" spans="1:10" s="293" customFormat="1" ht="17.850000000000001" customHeight="1">
      <c r="A19" s="361" t="s">
        <v>21</v>
      </c>
      <c r="B19" s="362" t="s">
        <v>22</v>
      </c>
      <c r="C19" s="363">
        <f t="shared" si="2"/>
        <v>167</v>
      </c>
      <c r="D19" s="364">
        <v>89</v>
      </c>
      <c r="E19" s="364">
        <v>42</v>
      </c>
      <c r="F19" s="364">
        <v>14</v>
      </c>
      <c r="G19" s="363">
        <f t="shared" si="3"/>
        <v>22</v>
      </c>
      <c r="H19" s="364">
        <v>21</v>
      </c>
      <c r="I19" s="364">
        <v>1</v>
      </c>
      <c r="J19" s="364">
        <v>0</v>
      </c>
    </row>
    <row r="20" spans="1:10" s="293" customFormat="1" ht="17.850000000000001" customHeight="1">
      <c r="A20" s="361" t="s">
        <v>23</v>
      </c>
      <c r="B20" s="362" t="s">
        <v>24</v>
      </c>
      <c r="C20" s="363">
        <f t="shared" si="2"/>
        <v>25</v>
      </c>
      <c r="D20" s="364">
        <v>13</v>
      </c>
      <c r="E20" s="364">
        <v>5</v>
      </c>
      <c r="F20" s="364">
        <v>3</v>
      </c>
      <c r="G20" s="363">
        <f t="shared" si="3"/>
        <v>4</v>
      </c>
      <c r="H20" s="364">
        <v>4</v>
      </c>
      <c r="I20" s="364">
        <v>0</v>
      </c>
      <c r="J20" s="364">
        <v>0</v>
      </c>
    </row>
    <row r="21" spans="1:10" s="293" customFormat="1" ht="17.850000000000001" customHeight="1">
      <c r="A21" s="361" t="s">
        <v>25</v>
      </c>
      <c r="B21" s="362" t="s">
        <v>26</v>
      </c>
      <c r="C21" s="363">
        <f t="shared" si="2"/>
        <v>65</v>
      </c>
      <c r="D21" s="364">
        <v>16</v>
      </c>
      <c r="E21" s="364">
        <v>25</v>
      </c>
      <c r="F21" s="364">
        <v>14</v>
      </c>
      <c r="G21" s="363">
        <f t="shared" si="3"/>
        <v>10</v>
      </c>
      <c r="H21" s="364">
        <v>10</v>
      </c>
      <c r="I21" s="364">
        <v>0</v>
      </c>
      <c r="J21" s="364">
        <v>0</v>
      </c>
    </row>
    <row r="22" spans="1:10" s="293" customFormat="1" ht="17.850000000000001" customHeight="1">
      <c r="A22" s="361" t="s">
        <v>27</v>
      </c>
      <c r="B22" s="362" t="s">
        <v>28</v>
      </c>
      <c r="C22" s="363">
        <f t="shared" si="2"/>
        <v>20</v>
      </c>
      <c r="D22" s="364">
        <v>6</v>
      </c>
      <c r="E22" s="364">
        <v>3</v>
      </c>
      <c r="F22" s="364">
        <v>7</v>
      </c>
      <c r="G22" s="363">
        <f t="shared" si="3"/>
        <v>4</v>
      </c>
      <c r="H22" s="364">
        <v>4</v>
      </c>
      <c r="I22" s="364">
        <v>0</v>
      </c>
      <c r="J22" s="364">
        <v>0</v>
      </c>
    </row>
    <row r="23" spans="1:10" s="293" customFormat="1" ht="17.850000000000001" customHeight="1">
      <c r="A23" s="361" t="s">
        <v>29</v>
      </c>
      <c r="B23" s="362" t="s">
        <v>30</v>
      </c>
      <c r="C23" s="363">
        <f t="shared" si="2"/>
        <v>16</v>
      </c>
      <c r="D23" s="364">
        <v>7</v>
      </c>
      <c r="E23" s="364">
        <v>3</v>
      </c>
      <c r="F23" s="364">
        <v>4</v>
      </c>
      <c r="G23" s="363">
        <f t="shared" si="3"/>
        <v>2</v>
      </c>
      <c r="H23" s="364">
        <v>2</v>
      </c>
      <c r="I23" s="364">
        <v>0</v>
      </c>
      <c r="J23" s="364">
        <v>0</v>
      </c>
    </row>
    <row r="24" spans="1:10" s="293" customFormat="1" ht="17.850000000000001" customHeight="1">
      <c r="A24" s="361" t="s">
        <v>31</v>
      </c>
      <c r="B24" s="362" t="s">
        <v>32</v>
      </c>
      <c r="C24" s="363">
        <f t="shared" si="2"/>
        <v>86</v>
      </c>
      <c r="D24" s="364">
        <v>31</v>
      </c>
      <c r="E24" s="364">
        <v>18</v>
      </c>
      <c r="F24" s="364">
        <v>25</v>
      </c>
      <c r="G24" s="363">
        <f t="shared" si="3"/>
        <v>12</v>
      </c>
      <c r="H24" s="364">
        <v>10</v>
      </c>
      <c r="I24" s="364">
        <v>2</v>
      </c>
      <c r="J24" s="364">
        <v>0</v>
      </c>
    </row>
    <row r="25" spans="1:10" s="293" customFormat="1" ht="17.850000000000001" customHeight="1">
      <c r="A25" s="361" t="s">
        <v>33</v>
      </c>
      <c r="B25" s="362" t="s">
        <v>34</v>
      </c>
      <c r="C25" s="363">
        <f t="shared" si="2"/>
        <v>16</v>
      </c>
      <c r="D25" s="364">
        <v>7</v>
      </c>
      <c r="E25" s="364">
        <v>2</v>
      </c>
      <c r="F25" s="364">
        <v>5</v>
      </c>
      <c r="G25" s="363">
        <f t="shared" si="3"/>
        <v>2</v>
      </c>
      <c r="H25" s="364">
        <v>2</v>
      </c>
      <c r="I25" s="364">
        <v>0</v>
      </c>
      <c r="J25" s="364">
        <v>0</v>
      </c>
    </row>
    <row r="26" spans="1:10" s="293" customFormat="1" ht="17.850000000000001" customHeight="1">
      <c r="A26" s="361" t="s">
        <v>35</v>
      </c>
      <c r="B26" s="362" t="s">
        <v>36</v>
      </c>
      <c r="C26" s="363">
        <f t="shared" si="2"/>
        <v>12</v>
      </c>
      <c r="D26" s="364">
        <v>1</v>
      </c>
      <c r="E26" s="364">
        <v>2</v>
      </c>
      <c r="F26" s="364">
        <v>7</v>
      </c>
      <c r="G26" s="363">
        <f t="shared" si="3"/>
        <v>2</v>
      </c>
      <c r="H26" s="364">
        <v>2</v>
      </c>
      <c r="I26" s="364">
        <v>0</v>
      </c>
      <c r="J26" s="364">
        <v>0</v>
      </c>
    </row>
    <row r="27" spans="1:10" s="293" customFormat="1" ht="17.850000000000001" customHeight="1">
      <c r="A27" s="361" t="s">
        <v>37</v>
      </c>
      <c r="B27" s="362" t="s">
        <v>38</v>
      </c>
      <c r="C27" s="363">
        <f t="shared" si="2"/>
        <v>0</v>
      </c>
      <c r="D27" s="364">
        <v>0</v>
      </c>
      <c r="E27" s="364">
        <v>0</v>
      </c>
      <c r="F27" s="364">
        <v>0</v>
      </c>
      <c r="G27" s="363">
        <f t="shared" si="3"/>
        <v>0</v>
      </c>
      <c r="H27" s="364">
        <v>0</v>
      </c>
      <c r="I27" s="364">
        <v>0</v>
      </c>
      <c r="J27" s="364">
        <v>0</v>
      </c>
    </row>
    <row r="28" spans="1:10" s="293" customFormat="1" ht="17.850000000000001" customHeight="1">
      <c r="A28" s="361" t="s">
        <v>39</v>
      </c>
      <c r="B28" s="362" t="s">
        <v>40</v>
      </c>
      <c r="C28" s="363">
        <f t="shared" si="2"/>
        <v>3</v>
      </c>
      <c r="D28" s="364">
        <v>0</v>
      </c>
      <c r="E28" s="364">
        <v>0</v>
      </c>
      <c r="F28" s="364">
        <v>1</v>
      </c>
      <c r="G28" s="363">
        <f t="shared" si="3"/>
        <v>2</v>
      </c>
      <c r="H28" s="364">
        <v>2</v>
      </c>
      <c r="I28" s="364">
        <v>0</v>
      </c>
      <c r="J28" s="364">
        <v>0</v>
      </c>
    </row>
    <row r="29" spans="1:10" s="293" customFormat="1" ht="17.850000000000001" customHeight="1">
      <c r="A29" s="361" t="s">
        <v>41</v>
      </c>
      <c r="B29" s="362" t="s">
        <v>42</v>
      </c>
      <c r="C29" s="363">
        <f t="shared" si="2"/>
        <v>23</v>
      </c>
      <c r="D29" s="364">
        <v>2</v>
      </c>
      <c r="E29" s="364">
        <v>1</v>
      </c>
      <c r="F29" s="364">
        <v>15</v>
      </c>
      <c r="G29" s="363">
        <f t="shared" si="3"/>
        <v>5</v>
      </c>
      <c r="H29" s="364">
        <v>5</v>
      </c>
      <c r="I29" s="364">
        <v>0</v>
      </c>
      <c r="J29" s="364">
        <v>0</v>
      </c>
    </row>
    <row r="30" spans="1:10" s="293" customFormat="1" ht="17.850000000000001" customHeight="1">
      <c r="A30" s="361" t="s">
        <v>43</v>
      </c>
      <c r="B30" s="362" t="s">
        <v>44</v>
      </c>
      <c r="C30" s="363">
        <f t="shared" si="2"/>
        <v>17</v>
      </c>
      <c r="D30" s="364">
        <v>8</v>
      </c>
      <c r="E30" s="364">
        <v>5</v>
      </c>
      <c r="F30" s="364">
        <v>4</v>
      </c>
      <c r="G30" s="363">
        <f t="shared" si="3"/>
        <v>0</v>
      </c>
      <c r="H30" s="364">
        <v>0</v>
      </c>
      <c r="I30" s="364">
        <v>0</v>
      </c>
      <c r="J30" s="364">
        <v>0</v>
      </c>
    </row>
    <row r="31" spans="1:10" s="293" customFormat="1" ht="17.850000000000001" customHeight="1">
      <c r="A31" s="361" t="s">
        <v>45</v>
      </c>
      <c r="B31" s="362" t="s">
        <v>46</v>
      </c>
      <c r="C31" s="363">
        <f t="shared" si="2"/>
        <v>26</v>
      </c>
      <c r="D31" s="364">
        <v>5</v>
      </c>
      <c r="E31" s="364">
        <v>7</v>
      </c>
      <c r="F31" s="364">
        <v>12</v>
      </c>
      <c r="G31" s="363">
        <f t="shared" si="3"/>
        <v>2</v>
      </c>
      <c r="H31" s="364">
        <v>2</v>
      </c>
      <c r="I31" s="364">
        <v>0</v>
      </c>
      <c r="J31" s="364">
        <v>0</v>
      </c>
    </row>
    <row r="32" spans="1:10" s="293" customFormat="1" ht="17.850000000000001" customHeight="1">
      <c r="A32" s="361" t="s">
        <v>47</v>
      </c>
      <c r="B32" s="362" t="s">
        <v>48</v>
      </c>
      <c r="C32" s="363">
        <f t="shared" si="2"/>
        <v>38</v>
      </c>
      <c r="D32" s="364">
        <v>6</v>
      </c>
      <c r="E32" s="364">
        <v>7</v>
      </c>
      <c r="F32" s="364">
        <v>19</v>
      </c>
      <c r="G32" s="363">
        <f t="shared" si="3"/>
        <v>6</v>
      </c>
      <c r="H32" s="364">
        <v>6</v>
      </c>
      <c r="I32" s="364">
        <v>0</v>
      </c>
      <c r="J32" s="364">
        <v>0</v>
      </c>
    </row>
    <row r="33" spans="1:10" s="293" customFormat="1" ht="17.850000000000001" customHeight="1">
      <c r="A33" s="361" t="s">
        <v>49</v>
      </c>
      <c r="B33" s="362" t="s">
        <v>50</v>
      </c>
      <c r="C33" s="363">
        <f t="shared" si="2"/>
        <v>44</v>
      </c>
      <c r="D33" s="364">
        <v>8</v>
      </c>
      <c r="E33" s="364">
        <v>9</v>
      </c>
      <c r="F33" s="364">
        <v>22</v>
      </c>
      <c r="G33" s="363">
        <f t="shared" si="3"/>
        <v>5</v>
      </c>
      <c r="H33" s="364">
        <v>4</v>
      </c>
      <c r="I33" s="364">
        <v>1</v>
      </c>
      <c r="J33" s="364">
        <v>0</v>
      </c>
    </row>
    <row r="34" spans="1:10" s="293" customFormat="1" ht="17.850000000000001" customHeight="1">
      <c r="A34" s="361" t="s">
        <v>51</v>
      </c>
      <c r="B34" s="362" t="s">
        <v>52</v>
      </c>
      <c r="C34" s="363">
        <f t="shared" si="2"/>
        <v>15</v>
      </c>
      <c r="D34" s="364">
        <v>4</v>
      </c>
      <c r="E34" s="364">
        <v>4</v>
      </c>
      <c r="F34" s="364">
        <v>3</v>
      </c>
      <c r="G34" s="363">
        <f t="shared" si="3"/>
        <v>4</v>
      </c>
      <c r="H34" s="364">
        <v>4</v>
      </c>
      <c r="I34" s="364">
        <v>0</v>
      </c>
      <c r="J34" s="364">
        <v>0</v>
      </c>
    </row>
    <row r="35" spans="1:10" s="293" customFormat="1" ht="17.850000000000001" customHeight="1">
      <c r="A35" s="361" t="s">
        <v>53</v>
      </c>
      <c r="B35" s="362" t="s">
        <v>54</v>
      </c>
      <c r="C35" s="363">
        <f t="shared" si="2"/>
        <v>8</v>
      </c>
      <c r="D35" s="364">
        <v>1</v>
      </c>
      <c r="E35" s="364">
        <v>1</v>
      </c>
      <c r="F35" s="364">
        <v>3</v>
      </c>
      <c r="G35" s="363">
        <v>3</v>
      </c>
      <c r="H35" s="364">
        <v>3</v>
      </c>
      <c r="I35" s="364">
        <v>0</v>
      </c>
      <c r="J35" s="364">
        <v>0</v>
      </c>
    </row>
    <row r="36" spans="1:10" s="293" customFormat="1" ht="17.850000000000001" customHeight="1">
      <c r="A36" s="361" t="s">
        <v>55</v>
      </c>
      <c r="B36" s="362" t="s">
        <v>56</v>
      </c>
      <c r="C36" s="363">
        <f t="shared" si="2"/>
        <v>42</v>
      </c>
      <c r="D36" s="364">
        <v>9</v>
      </c>
      <c r="E36" s="364">
        <v>1</v>
      </c>
      <c r="F36" s="364">
        <v>21</v>
      </c>
      <c r="G36" s="363">
        <f t="shared" si="3"/>
        <v>11</v>
      </c>
      <c r="H36" s="364">
        <v>11</v>
      </c>
      <c r="I36" s="364">
        <v>0</v>
      </c>
      <c r="J36" s="364">
        <v>0</v>
      </c>
    </row>
    <row r="37" spans="1:10" s="293" customFormat="1" ht="17.850000000000001" customHeight="1" thickBot="1">
      <c r="A37" s="365" t="s">
        <v>57</v>
      </c>
      <c r="B37" s="366" t="s">
        <v>58</v>
      </c>
      <c r="C37" s="401">
        <f t="shared" si="2"/>
        <v>3</v>
      </c>
      <c r="D37" s="461">
        <v>1</v>
      </c>
      <c r="E37" s="461">
        <v>0</v>
      </c>
      <c r="F37" s="461">
        <v>1</v>
      </c>
      <c r="G37" s="401">
        <f t="shared" si="3"/>
        <v>1</v>
      </c>
      <c r="H37" s="461">
        <v>1</v>
      </c>
      <c r="I37" s="461">
        <v>0</v>
      </c>
      <c r="J37" s="461">
        <v>0</v>
      </c>
    </row>
    <row r="38" spans="1:10" s="308" customFormat="1" ht="11.1" customHeight="1">
      <c r="A38" s="307" t="s">
        <v>348</v>
      </c>
      <c r="C38" s="300"/>
      <c r="D38" s="300"/>
      <c r="E38" s="300"/>
      <c r="F38" s="300"/>
      <c r="G38" s="301"/>
      <c r="H38" s="300"/>
      <c r="I38" s="300"/>
      <c r="J38" s="309" t="s">
        <v>231</v>
      </c>
    </row>
    <row r="39" spans="1:10" s="304" customFormat="1" ht="10.5">
      <c r="A39" s="303"/>
      <c r="C39" s="367"/>
      <c r="D39" s="367"/>
      <c r="E39" s="367"/>
      <c r="F39" s="367"/>
      <c r="G39" s="367"/>
      <c r="H39" s="367"/>
      <c r="I39" s="367"/>
      <c r="J39" s="367"/>
    </row>
    <row r="40" spans="1:10" s="407" customFormat="1" ht="11.25">
      <c r="A40" s="318"/>
      <c r="C40" s="317"/>
      <c r="D40" s="317"/>
      <c r="E40" s="317"/>
      <c r="F40" s="317"/>
      <c r="G40" s="317"/>
      <c r="H40" s="317"/>
      <c r="I40" s="317"/>
      <c r="J40" s="317"/>
    </row>
    <row r="41" spans="1:10" s="407" customFormat="1" ht="11.25">
      <c r="A41" s="318"/>
      <c r="C41" s="317"/>
      <c r="D41" s="317"/>
      <c r="E41" s="317"/>
      <c r="F41" s="317"/>
      <c r="G41" s="317"/>
      <c r="H41" s="317"/>
      <c r="I41" s="317"/>
      <c r="J41" s="317"/>
    </row>
    <row r="42" spans="1:10" s="407" customFormat="1" ht="11.25">
      <c r="A42" s="318"/>
      <c r="C42" s="317"/>
      <c r="D42" s="317"/>
      <c r="E42" s="317"/>
      <c r="F42" s="317"/>
      <c r="G42" s="317"/>
      <c r="H42" s="317"/>
      <c r="I42" s="317"/>
      <c r="J42" s="317"/>
    </row>
    <row r="43" spans="1:10" s="407" customFormat="1" ht="11.25">
      <c r="A43" s="318"/>
      <c r="C43" s="317"/>
      <c r="D43" s="317"/>
      <c r="E43" s="317"/>
      <c r="F43" s="317"/>
      <c r="G43" s="317"/>
      <c r="H43" s="317"/>
      <c r="I43" s="317"/>
      <c r="J43" s="317"/>
    </row>
    <row r="44" spans="1:10" s="407" customFormat="1" ht="11.25">
      <c r="A44" s="318"/>
      <c r="C44" s="317"/>
      <c r="D44" s="317"/>
      <c r="E44" s="317"/>
      <c r="F44" s="317"/>
      <c r="G44" s="317"/>
      <c r="H44" s="317"/>
      <c r="I44" s="317"/>
      <c r="J44" s="317"/>
    </row>
    <row r="45" spans="1:10" s="407" customFormat="1" ht="11.25">
      <c r="A45" s="318"/>
      <c r="C45" s="317"/>
      <c r="D45" s="317"/>
      <c r="E45" s="317"/>
      <c r="F45" s="317"/>
      <c r="G45" s="317"/>
      <c r="H45" s="317"/>
      <c r="I45" s="317"/>
      <c r="J45" s="317"/>
    </row>
    <row r="46" spans="1:10" s="407" customFormat="1" ht="11.25">
      <c r="A46" s="318"/>
      <c r="C46" s="317"/>
      <c r="D46" s="317"/>
      <c r="E46" s="317"/>
      <c r="F46" s="317"/>
      <c r="G46" s="317"/>
      <c r="H46" s="317"/>
      <c r="I46" s="317"/>
      <c r="J46" s="317"/>
    </row>
    <row r="47" spans="1:10" s="407" customFormat="1" ht="11.25">
      <c r="A47" s="318"/>
      <c r="C47" s="317"/>
      <c r="D47" s="317"/>
      <c r="E47" s="317"/>
      <c r="F47" s="317"/>
      <c r="G47" s="317"/>
      <c r="H47" s="317"/>
      <c r="I47" s="317"/>
      <c r="J47" s="317"/>
    </row>
    <row r="48" spans="1:10" s="407" customFormat="1" ht="11.25">
      <c r="A48" s="318"/>
      <c r="C48" s="317"/>
      <c r="D48" s="317"/>
      <c r="E48" s="317"/>
      <c r="F48" s="317"/>
      <c r="G48" s="317"/>
      <c r="H48" s="317"/>
      <c r="I48" s="317"/>
      <c r="J48" s="317"/>
    </row>
    <row r="49" spans="1:10" s="407" customFormat="1" ht="11.25">
      <c r="A49" s="318"/>
      <c r="C49" s="317"/>
      <c r="D49" s="317"/>
      <c r="E49" s="317"/>
      <c r="F49" s="317"/>
      <c r="G49" s="317"/>
      <c r="H49" s="317"/>
      <c r="I49" s="317"/>
      <c r="J49" s="317"/>
    </row>
    <row r="50" spans="1:10" s="407" customFormat="1" ht="11.25">
      <c r="A50" s="318"/>
      <c r="C50" s="317"/>
      <c r="D50" s="317"/>
      <c r="E50" s="317"/>
      <c r="F50" s="317"/>
      <c r="G50" s="317"/>
      <c r="H50" s="317"/>
      <c r="I50" s="317"/>
      <c r="J50" s="317"/>
    </row>
    <row r="51" spans="1:10" s="407" customFormat="1" ht="11.25">
      <c r="A51" s="318"/>
      <c r="C51" s="317"/>
      <c r="D51" s="317"/>
      <c r="E51" s="317"/>
      <c r="F51" s="317"/>
      <c r="G51" s="317"/>
      <c r="H51" s="317"/>
      <c r="I51" s="317"/>
      <c r="J51" s="317"/>
    </row>
    <row r="52" spans="1:10" s="407" customFormat="1" ht="11.25">
      <c r="A52" s="318"/>
      <c r="C52" s="317"/>
      <c r="D52" s="317"/>
      <c r="E52" s="317"/>
      <c r="F52" s="317"/>
      <c r="G52" s="317"/>
      <c r="H52" s="317"/>
      <c r="I52" s="317"/>
      <c r="J52" s="317"/>
    </row>
    <row r="53" spans="1:10" s="407" customFormat="1" ht="11.25">
      <c r="A53" s="318"/>
      <c r="C53" s="317"/>
      <c r="D53" s="317"/>
      <c r="E53" s="317"/>
      <c r="F53" s="317"/>
      <c r="G53" s="317"/>
      <c r="H53" s="317"/>
      <c r="I53" s="317"/>
      <c r="J53" s="317"/>
    </row>
    <row r="54" spans="1:10" s="407" customFormat="1" ht="11.25">
      <c r="A54" s="318"/>
      <c r="C54" s="317"/>
      <c r="D54" s="317"/>
      <c r="E54" s="317"/>
      <c r="F54" s="317"/>
      <c r="G54" s="317"/>
      <c r="H54" s="317"/>
      <c r="I54" s="317"/>
      <c r="J54" s="317"/>
    </row>
    <row r="55" spans="1:10" s="407" customFormat="1" ht="11.25">
      <c r="A55" s="318"/>
      <c r="C55" s="317"/>
      <c r="D55" s="317"/>
      <c r="E55" s="317"/>
      <c r="F55" s="317"/>
      <c r="G55" s="317"/>
      <c r="H55" s="317"/>
      <c r="I55" s="317"/>
      <c r="J55" s="317"/>
    </row>
    <row r="56" spans="1:10" s="407" customFormat="1" ht="11.25">
      <c r="A56" s="318"/>
      <c r="C56" s="317"/>
      <c r="D56" s="317"/>
      <c r="E56" s="317"/>
      <c r="F56" s="317"/>
      <c r="G56" s="317"/>
      <c r="H56" s="317"/>
      <c r="I56" s="317"/>
      <c r="J56" s="317"/>
    </row>
    <row r="57" spans="1:10" s="407" customFormat="1" ht="11.25">
      <c r="A57" s="318"/>
      <c r="C57" s="317"/>
      <c r="D57" s="317"/>
      <c r="E57" s="317"/>
      <c r="F57" s="317"/>
      <c r="G57" s="317"/>
      <c r="H57" s="317"/>
      <c r="I57" s="317"/>
      <c r="J57" s="317"/>
    </row>
    <row r="58" spans="1:10" s="407" customFormat="1" ht="11.25">
      <c r="A58" s="318"/>
      <c r="C58" s="317"/>
      <c r="D58" s="317"/>
      <c r="E58" s="317"/>
      <c r="F58" s="317"/>
      <c r="G58" s="317"/>
      <c r="H58" s="317"/>
      <c r="I58" s="317"/>
      <c r="J58" s="317"/>
    </row>
    <row r="59" spans="1:10" s="407" customFormat="1" ht="11.25">
      <c r="A59" s="318"/>
      <c r="C59" s="317"/>
      <c r="D59" s="317"/>
      <c r="E59" s="317"/>
      <c r="F59" s="317"/>
      <c r="G59" s="317"/>
      <c r="H59" s="317"/>
      <c r="I59" s="317"/>
      <c r="J59" s="317"/>
    </row>
    <row r="60" spans="1:10" s="407" customFormat="1" ht="11.25">
      <c r="A60" s="318"/>
      <c r="C60" s="317"/>
      <c r="D60" s="317"/>
      <c r="E60" s="317"/>
      <c r="F60" s="317"/>
      <c r="G60" s="317"/>
      <c r="H60" s="317"/>
      <c r="I60" s="317"/>
      <c r="J60" s="317"/>
    </row>
    <row r="61" spans="1:10" s="407" customFormat="1" ht="11.25">
      <c r="A61" s="318"/>
      <c r="C61" s="317"/>
      <c r="D61" s="317"/>
      <c r="E61" s="317"/>
      <c r="F61" s="317"/>
      <c r="G61" s="317"/>
      <c r="H61" s="317"/>
      <c r="I61" s="317"/>
      <c r="J61" s="317"/>
    </row>
    <row r="62" spans="1:10" s="407" customFormat="1" ht="11.25">
      <c r="A62" s="318"/>
      <c r="C62" s="317"/>
      <c r="D62" s="317"/>
      <c r="E62" s="317"/>
      <c r="F62" s="317"/>
      <c r="G62" s="317"/>
      <c r="H62" s="317"/>
      <c r="I62" s="317"/>
      <c r="J62" s="317"/>
    </row>
    <row r="63" spans="1:10" s="407" customFormat="1" ht="11.25">
      <c r="A63" s="318"/>
      <c r="C63" s="317"/>
      <c r="D63" s="317"/>
      <c r="E63" s="317"/>
      <c r="F63" s="317"/>
      <c r="G63" s="317"/>
      <c r="H63" s="317"/>
      <c r="I63" s="317"/>
      <c r="J63" s="317"/>
    </row>
    <row r="64" spans="1:10" s="407" customFormat="1" ht="11.25">
      <c r="A64" s="318"/>
      <c r="C64" s="317"/>
      <c r="D64" s="317"/>
      <c r="E64" s="317"/>
      <c r="F64" s="317"/>
      <c r="G64" s="317"/>
      <c r="H64" s="317"/>
      <c r="I64" s="317"/>
      <c r="J64" s="317"/>
    </row>
    <row r="65" spans="1:10" s="407" customFormat="1" ht="11.25">
      <c r="A65" s="318"/>
      <c r="C65" s="317"/>
      <c r="D65" s="317"/>
      <c r="E65" s="317"/>
      <c r="F65" s="317"/>
      <c r="G65" s="317"/>
      <c r="H65" s="317"/>
      <c r="I65" s="317"/>
      <c r="J65" s="317"/>
    </row>
    <row r="66" spans="1:10" s="407" customFormat="1" ht="11.25">
      <c r="A66" s="318"/>
      <c r="C66" s="317"/>
      <c r="D66" s="317"/>
      <c r="E66" s="317"/>
      <c r="F66" s="317"/>
      <c r="G66" s="317"/>
      <c r="H66" s="317"/>
      <c r="I66" s="317"/>
      <c r="J66" s="317"/>
    </row>
    <row r="67" spans="1:10" s="407" customFormat="1" ht="11.25">
      <c r="A67" s="318"/>
      <c r="C67" s="317"/>
      <c r="D67" s="317"/>
      <c r="E67" s="317"/>
      <c r="F67" s="317"/>
      <c r="G67" s="317"/>
      <c r="H67" s="317"/>
      <c r="I67" s="317"/>
      <c r="J67" s="317"/>
    </row>
    <row r="68" spans="1:10" s="407" customFormat="1" ht="11.25">
      <c r="A68" s="318"/>
      <c r="C68" s="317"/>
      <c r="D68" s="317"/>
      <c r="E68" s="317"/>
      <c r="F68" s="317"/>
      <c r="G68" s="317"/>
      <c r="H68" s="317"/>
      <c r="I68" s="317"/>
      <c r="J68" s="317"/>
    </row>
    <row r="69" spans="1:10" s="407" customFormat="1" ht="11.25">
      <c r="A69" s="318"/>
      <c r="C69" s="317"/>
      <c r="D69" s="317"/>
      <c r="E69" s="317"/>
      <c r="F69" s="317"/>
      <c r="G69" s="317"/>
      <c r="H69" s="317"/>
      <c r="I69" s="317"/>
      <c r="J69" s="317"/>
    </row>
    <row r="70" spans="1:10" s="407" customFormat="1" ht="11.25">
      <c r="A70" s="318"/>
      <c r="C70" s="317"/>
      <c r="D70" s="317"/>
      <c r="E70" s="317"/>
      <c r="F70" s="317"/>
      <c r="G70" s="317"/>
      <c r="H70" s="317"/>
      <c r="I70" s="317"/>
      <c r="J70" s="317"/>
    </row>
    <row r="71" spans="1:10" s="407" customFormat="1" ht="11.25">
      <c r="A71" s="318"/>
      <c r="C71" s="317"/>
      <c r="D71" s="317"/>
      <c r="E71" s="317"/>
      <c r="F71" s="317"/>
      <c r="G71" s="317"/>
      <c r="H71" s="317"/>
      <c r="I71" s="317"/>
      <c r="J71" s="317"/>
    </row>
    <row r="72" spans="1:10" s="407" customFormat="1" ht="11.25">
      <c r="A72" s="318"/>
      <c r="C72" s="317"/>
      <c r="D72" s="317"/>
      <c r="E72" s="317"/>
      <c r="F72" s="317"/>
      <c r="G72" s="317"/>
      <c r="H72" s="317"/>
      <c r="I72" s="317"/>
      <c r="J72" s="317"/>
    </row>
    <row r="73" spans="1:10" s="407" customFormat="1" ht="11.25">
      <c r="A73" s="318"/>
      <c r="C73" s="317"/>
      <c r="D73" s="317"/>
      <c r="E73" s="317"/>
      <c r="F73" s="317"/>
      <c r="G73" s="317"/>
      <c r="H73" s="317"/>
      <c r="I73" s="317"/>
      <c r="J73" s="317"/>
    </row>
    <row r="74" spans="1:10" s="407" customFormat="1" ht="11.25">
      <c r="A74" s="318"/>
      <c r="C74" s="317"/>
      <c r="D74" s="317"/>
      <c r="E74" s="317"/>
      <c r="F74" s="317"/>
      <c r="G74" s="317"/>
      <c r="H74" s="317"/>
      <c r="I74" s="317"/>
      <c r="J74" s="317"/>
    </row>
    <row r="75" spans="1:10" s="407" customFormat="1" ht="11.25">
      <c r="A75" s="318"/>
      <c r="C75" s="317"/>
      <c r="D75" s="317"/>
      <c r="E75" s="317"/>
      <c r="F75" s="317"/>
      <c r="G75" s="317"/>
      <c r="H75" s="317"/>
      <c r="I75" s="317"/>
      <c r="J75" s="317"/>
    </row>
    <row r="76" spans="1:10" s="407" customFormat="1" ht="11.25">
      <c r="A76" s="318"/>
      <c r="C76" s="317"/>
      <c r="D76" s="317"/>
      <c r="E76" s="317"/>
      <c r="F76" s="317"/>
      <c r="G76" s="317"/>
      <c r="H76" s="317"/>
      <c r="I76" s="317"/>
      <c r="J76" s="317"/>
    </row>
    <row r="77" spans="1:10" s="407" customFormat="1" ht="11.25">
      <c r="A77" s="318"/>
      <c r="C77" s="317"/>
      <c r="D77" s="317"/>
      <c r="E77" s="317"/>
      <c r="F77" s="317"/>
      <c r="G77" s="317"/>
      <c r="H77" s="317"/>
      <c r="I77" s="317"/>
      <c r="J77" s="317"/>
    </row>
    <row r="78" spans="1:10" s="407" customFormat="1" ht="11.25">
      <c r="A78" s="318"/>
      <c r="C78" s="317"/>
      <c r="D78" s="317"/>
      <c r="E78" s="317"/>
      <c r="F78" s="317"/>
      <c r="G78" s="317"/>
      <c r="H78" s="317"/>
      <c r="I78" s="317"/>
      <c r="J78" s="317"/>
    </row>
    <row r="79" spans="1:10" s="407" customFormat="1" ht="11.25">
      <c r="A79" s="318"/>
      <c r="C79" s="317"/>
      <c r="D79" s="317"/>
      <c r="E79" s="317"/>
      <c r="F79" s="317"/>
      <c r="G79" s="317"/>
      <c r="H79" s="317"/>
      <c r="I79" s="317"/>
      <c r="J79" s="317"/>
    </row>
    <row r="80" spans="1:10" s="407" customFormat="1" ht="11.25">
      <c r="A80" s="318"/>
      <c r="C80" s="317"/>
      <c r="D80" s="317"/>
      <c r="E80" s="317"/>
      <c r="F80" s="317"/>
      <c r="G80" s="317"/>
      <c r="H80" s="317"/>
      <c r="I80" s="317"/>
      <c r="J80" s="317"/>
    </row>
    <row r="81" spans="1:10" s="407" customFormat="1" ht="11.25">
      <c r="A81" s="318"/>
      <c r="C81" s="317"/>
      <c r="D81" s="317"/>
      <c r="E81" s="317"/>
      <c r="F81" s="317"/>
      <c r="G81" s="317"/>
      <c r="H81" s="317"/>
      <c r="I81" s="317"/>
      <c r="J81" s="317"/>
    </row>
    <row r="82" spans="1:10" s="407" customFormat="1" ht="11.25">
      <c r="A82" s="318"/>
      <c r="C82" s="317"/>
      <c r="D82" s="317"/>
      <c r="E82" s="317"/>
      <c r="F82" s="317"/>
      <c r="G82" s="317"/>
      <c r="H82" s="317"/>
      <c r="I82" s="317"/>
      <c r="J82" s="317"/>
    </row>
    <row r="83" spans="1:10" s="407" customFormat="1" ht="11.25">
      <c r="A83" s="318"/>
      <c r="C83" s="317"/>
      <c r="D83" s="317"/>
      <c r="E83" s="317"/>
      <c r="F83" s="317"/>
      <c r="G83" s="317"/>
      <c r="H83" s="317"/>
      <c r="I83" s="317"/>
      <c r="J83" s="317"/>
    </row>
    <row r="84" spans="1:10" s="407" customFormat="1" ht="11.25">
      <c r="A84" s="318"/>
      <c r="C84" s="317"/>
      <c r="D84" s="317"/>
      <c r="E84" s="317"/>
      <c r="F84" s="317"/>
      <c r="G84" s="317"/>
      <c r="H84" s="317"/>
      <c r="I84" s="317"/>
      <c r="J84" s="317"/>
    </row>
    <row r="85" spans="1:10" s="407" customFormat="1" ht="11.25">
      <c r="A85" s="318"/>
      <c r="C85" s="317"/>
      <c r="D85" s="317"/>
      <c r="E85" s="317"/>
      <c r="F85" s="317"/>
      <c r="G85" s="317"/>
      <c r="H85" s="317"/>
      <c r="I85" s="317"/>
      <c r="J85" s="317"/>
    </row>
    <row r="86" spans="1:10" s="407" customFormat="1" ht="11.25">
      <c r="A86" s="318"/>
      <c r="C86" s="317"/>
      <c r="D86" s="317"/>
      <c r="E86" s="317"/>
      <c r="F86" s="317"/>
      <c r="G86" s="317"/>
      <c r="H86" s="317"/>
      <c r="I86" s="317"/>
      <c r="J86" s="317"/>
    </row>
    <row r="87" spans="1:10" s="407" customFormat="1" ht="11.25">
      <c r="A87" s="318"/>
      <c r="C87" s="317"/>
      <c r="D87" s="317"/>
      <c r="E87" s="317"/>
      <c r="F87" s="317"/>
      <c r="G87" s="317"/>
      <c r="H87" s="317"/>
      <c r="I87" s="317"/>
      <c r="J87" s="317"/>
    </row>
    <row r="88" spans="1:10" s="407" customFormat="1" ht="11.25">
      <c r="A88" s="318"/>
      <c r="C88" s="317"/>
      <c r="D88" s="317"/>
      <c r="E88" s="317"/>
      <c r="F88" s="317"/>
      <c r="G88" s="317"/>
      <c r="H88" s="317"/>
      <c r="I88" s="317"/>
      <c r="J88" s="317"/>
    </row>
    <row r="89" spans="1:10" s="407" customFormat="1" ht="11.25">
      <c r="A89" s="318"/>
      <c r="C89" s="317"/>
      <c r="D89" s="317"/>
      <c r="E89" s="317"/>
      <c r="F89" s="317"/>
      <c r="G89" s="317"/>
      <c r="H89" s="317"/>
      <c r="I89" s="317"/>
      <c r="J89" s="317"/>
    </row>
    <row r="90" spans="1:10" s="407" customFormat="1" ht="11.25">
      <c r="A90" s="318"/>
      <c r="C90" s="317"/>
      <c r="D90" s="317"/>
      <c r="E90" s="317"/>
      <c r="F90" s="317"/>
      <c r="G90" s="317"/>
      <c r="H90" s="317"/>
      <c r="I90" s="317"/>
      <c r="J90" s="317"/>
    </row>
    <row r="91" spans="1:10" s="407" customFormat="1" ht="11.25">
      <c r="A91" s="318"/>
      <c r="C91" s="317"/>
      <c r="D91" s="317"/>
      <c r="E91" s="317"/>
      <c r="F91" s="317"/>
      <c r="G91" s="317"/>
      <c r="H91" s="317"/>
      <c r="I91" s="317"/>
      <c r="J91" s="317"/>
    </row>
    <row r="92" spans="1:10" s="407" customFormat="1" ht="11.25">
      <c r="A92" s="318"/>
      <c r="C92" s="317"/>
      <c r="D92" s="317"/>
      <c r="E92" s="317"/>
      <c r="F92" s="317"/>
      <c r="G92" s="317"/>
      <c r="H92" s="317"/>
      <c r="I92" s="317"/>
      <c r="J92" s="317"/>
    </row>
    <row r="93" spans="1:10" s="407" customFormat="1" ht="11.25">
      <c r="A93" s="318"/>
      <c r="C93" s="317"/>
      <c r="D93" s="317"/>
      <c r="E93" s="317"/>
      <c r="F93" s="317"/>
      <c r="G93" s="317"/>
      <c r="H93" s="317"/>
      <c r="I93" s="317"/>
      <c r="J93" s="317"/>
    </row>
    <row r="94" spans="1:10" s="407" customFormat="1" ht="11.25">
      <c r="A94" s="318"/>
      <c r="C94" s="317"/>
      <c r="D94" s="317"/>
      <c r="E94" s="317"/>
      <c r="F94" s="317"/>
      <c r="G94" s="317"/>
      <c r="H94" s="317"/>
      <c r="I94" s="317"/>
      <c r="J94" s="317"/>
    </row>
    <row r="95" spans="1:10" s="407" customFormat="1" ht="11.25">
      <c r="A95" s="318"/>
      <c r="C95" s="317"/>
      <c r="D95" s="317"/>
      <c r="E95" s="317"/>
      <c r="F95" s="317"/>
      <c r="G95" s="317"/>
      <c r="H95" s="317"/>
      <c r="I95" s="317"/>
      <c r="J95" s="317"/>
    </row>
    <row r="96" spans="1:10" s="407" customFormat="1" ht="11.25">
      <c r="A96" s="318"/>
      <c r="C96" s="317"/>
      <c r="D96" s="317"/>
      <c r="E96" s="317"/>
      <c r="F96" s="317"/>
      <c r="G96" s="317"/>
      <c r="H96" s="317"/>
      <c r="I96" s="317"/>
      <c r="J96" s="317"/>
    </row>
    <row r="97" spans="1:10" s="407" customFormat="1" ht="11.25">
      <c r="A97" s="318"/>
      <c r="C97" s="317"/>
      <c r="D97" s="317"/>
      <c r="E97" s="317"/>
      <c r="F97" s="317"/>
      <c r="G97" s="317"/>
      <c r="H97" s="317"/>
      <c r="I97" s="317"/>
      <c r="J97" s="317"/>
    </row>
    <row r="98" spans="1:10" s="407" customFormat="1" ht="11.25">
      <c r="A98" s="318"/>
      <c r="C98" s="317"/>
      <c r="D98" s="317"/>
      <c r="E98" s="317"/>
      <c r="F98" s="317"/>
      <c r="G98" s="317"/>
      <c r="H98" s="317"/>
      <c r="I98" s="317"/>
      <c r="J98" s="317"/>
    </row>
    <row r="99" spans="1:10" s="407" customFormat="1" ht="11.25">
      <c r="A99" s="318"/>
      <c r="C99" s="317"/>
      <c r="D99" s="317"/>
      <c r="E99" s="317"/>
      <c r="F99" s="317"/>
      <c r="G99" s="317"/>
      <c r="H99" s="317"/>
      <c r="I99" s="317"/>
      <c r="J99" s="317"/>
    </row>
    <row r="100" spans="1:10" s="407" customFormat="1" ht="11.25">
      <c r="A100" s="318"/>
      <c r="C100" s="317"/>
      <c r="D100" s="317"/>
      <c r="E100" s="317"/>
      <c r="F100" s="317"/>
      <c r="G100" s="317"/>
      <c r="H100" s="317"/>
      <c r="I100" s="317"/>
      <c r="J100" s="317"/>
    </row>
    <row r="101" spans="1:10" s="407" customFormat="1" ht="11.25">
      <c r="A101" s="318"/>
      <c r="C101" s="317"/>
      <c r="D101" s="317"/>
      <c r="E101" s="317"/>
      <c r="F101" s="317"/>
      <c r="G101" s="317"/>
      <c r="H101" s="317"/>
      <c r="I101" s="317"/>
      <c r="J101" s="317"/>
    </row>
  </sheetData>
  <sheetProtection selectLockedCells="1"/>
  <mergeCells count="13">
    <mergeCell ref="A3:J3"/>
    <mergeCell ref="A4:J4"/>
    <mergeCell ref="G7:J7"/>
    <mergeCell ref="A13:B13"/>
    <mergeCell ref="D7:D8"/>
    <mergeCell ref="E7:E8"/>
    <mergeCell ref="A7:B8"/>
    <mergeCell ref="F7:F8"/>
    <mergeCell ref="C7:C8"/>
    <mergeCell ref="A9:B9"/>
    <mergeCell ref="A10:B10"/>
    <mergeCell ref="A11:B11"/>
    <mergeCell ref="A12:B12"/>
  </mergeCells>
  <phoneticPr fontId="4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ignoredErrors>
    <ignoredError sqref="C15:C37" formulaRange="1"/>
    <ignoredError sqref="G13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02"/>
  <sheetViews>
    <sheetView view="pageBreakPreview" zoomScaleNormal="100" zoomScaleSheetLayoutView="100" workbookViewId="0">
      <selection activeCell="H14" sqref="H14"/>
    </sheetView>
  </sheetViews>
  <sheetFormatPr defaultRowHeight="14.25"/>
  <cols>
    <col min="1" max="1" width="10.625" style="29" customWidth="1"/>
    <col min="2" max="3" width="23.875" style="221" customWidth="1"/>
    <col min="4" max="4" width="23.875" style="229" customWidth="1"/>
    <col min="5" max="8" width="17.875" style="221" customWidth="1"/>
    <col min="9" max="9" width="10.625" style="29" customWidth="1"/>
    <col min="10" max="16384" width="9" style="197"/>
  </cols>
  <sheetData>
    <row r="1" spans="1:9" s="310" customFormat="1" ht="14.1" customHeight="1">
      <c r="A1" s="212" t="s">
        <v>596</v>
      </c>
      <c r="B1" s="215"/>
      <c r="C1" s="215"/>
      <c r="D1" s="94"/>
      <c r="E1" s="215"/>
      <c r="F1" s="215"/>
      <c r="G1" s="215"/>
      <c r="H1" s="90"/>
      <c r="I1" s="321" t="s">
        <v>597</v>
      </c>
    </row>
    <row r="2" spans="1:9" s="310" customFormat="1" ht="14.1" customHeight="1">
      <c r="A2" s="214"/>
      <c r="B2" s="215"/>
      <c r="C2" s="215"/>
      <c r="D2" s="94"/>
      <c r="E2" s="215"/>
      <c r="F2" s="215"/>
      <c r="G2" s="215"/>
      <c r="H2" s="217"/>
      <c r="I2" s="214"/>
    </row>
    <row r="3" spans="1:9" s="438" customFormat="1" ht="20.100000000000001" customHeight="1">
      <c r="A3" s="791" t="s">
        <v>199</v>
      </c>
      <c r="B3" s="791"/>
      <c r="C3" s="791"/>
      <c r="D3" s="791"/>
      <c r="E3" s="791" t="s">
        <v>440</v>
      </c>
      <c r="F3" s="791"/>
      <c r="G3" s="791"/>
      <c r="H3" s="791"/>
      <c r="I3" s="791"/>
    </row>
    <row r="4" spans="1:9" s="431" customFormat="1" ht="24" customHeight="1">
      <c r="A4" s="529"/>
      <c r="B4" s="529"/>
      <c r="C4" s="529"/>
      <c r="D4" s="529"/>
      <c r="E4" s="529"/>
      <c r="F4" s="529"/>
      <c r="G4" s="529"/>
      <c r="H4" s="529"/>
    </row>
    <row r="5" spans="1:9" s="216" customFormat="1" ht="18" customHeight="1" thickBot="1">
      <c r="A5" s="218" t="s">
        <v>312</v>
      </c>
      <c r="B5" s="211"/>
      <c r="C5" s="211"/>
      <c r="D5" s="145"/>
      <c r="E5" s="211"/>
      <c r="F5" s="211"/>
      <c r="G5" s="211"/>
      <c r="H5" s="90"/>
      <c r="I5" s="81" t="s">
        <v>439</v>
      </c>
    </row>
    <row r="6" spans="1:9" s="310" customFormat="1" ht="13.5" customHeight="1">
      <c r="A6" s="795" t="s">
        <v>226</v>
      </c>
      <c r="B6" s="798" t="s">
        <v>109</v>
      </c>
      <c r="C6" s="710" t="s">
        <v>313</v>
      </c>
      <c r="D6" s="530"/>
      <c r="E6" s="801" t="s">
        <v>315</v>
      </c>
      <c r="F6" s="705" t="s">
        <v>314</v>
      </c>
      <c r="G6" s="705" t="s">
        <v>364</v>
      </c>
      <c r="H6" s="710" t="s">
        <v>365</v>
      </c>
      <c r="I6" s="788" t="s">
        <v>393</v>
      </c>
    </row>
    <row r="7" spans="1:9" s="310" customFormat="1" ht="13.5" customHeight="1">
      <c r="A7" s="796"/>
      <c r="B7" s="799"/>
      <c r="C7" s="706"/>
      <c r="D7" s="792" t="s">
        <v>390</v>
      </c>
      <c r="E7" s="802"/>
      <c r="F7" s="708"/>
      <c r="G7" s="708"/>
      <c r="H7" s="746"/>
      <c r="I7" s="789"/>
    </row>
    <row r="8" spans="1:9" s="310" customFormat="1" ht="13.5" customHeight="1">
      <c r="A8" s="796"/>
      <c r="B8" s="799"/>
      <c r="C8" s="706"/>
      <c r="D8" s="793"/>
      <c r="E8" s="802"/>
      <c r="F8" s="708"/>
      <c r="G8" s="708"/>
      <c r="H8" s="746"/>
      <c r="I8" s="789"/>
    </row>
    <row r="9" spans="1:9" s="310" customFormat="1" ht="13.5" customHeight="1">
      <c r="A9" s="796"/>
      <c r="B9" s="799"/>
      <c r="C9" s="706"/>
      <c r="D9" s="793"/>
      <c r="E9" s="802"/>
      <c r="F9" s="708"/>
      <c r="G9" s="708"/>
      <c r="H9" s="746"/>
      <c r="I9" s="789"/>
    </row>
    <row r="10" spans="1:9" s="310" customFormat="1" ht="13.5" customHeight="1">
      <c r="A10" s="797"/>
      <c r="B10" s="800"/>
      <c r="C10" s="707"/>
      <c r="D10" s="794"/>
      <c r="E10" s="803"/>
      <c r="F10" s="709"/>
      <c r="G10" s="709"/>
      <c r="H10" s="804"/>
      <c r="I10" s="790"/>
    </row>
    <row r="11" spans="1:9" s="21" customFormat="1" ht="17.100000000000001" customHeight="1">
      <c r="A11" s="396">
        <v>2017</v>
      </c>
      <c r="B11" s="580">
        <v>2745070</v>
      </c>
      <c r="C11" s="115">
        <v>2510840</v>
      </c>
      <c r="D11" s="606">
        <v>91.46724855832457</v>
      </c>
      <c r="E11" s="115">
        <v>1004300</v>
      </c>
      <c r="F11" s="115">
        <v>1101864</v>
      </c>
      <c r="G11" s="115">
        <v>438</v>
      </c>
      <c r="H11" s="115">
        <v>513741</v>
      </c>
      <c r="I11" s="562">
        <v>2017</v>
      </c>
    </row>
    <row r="12" spans="1:9" s="21" customFormat="1" ht="17.100000000000001" customHeight="1">
      <c r="A12" s="290">
        <v>2018</v>
      </c>
      <c r="B12" s="580">
        <v>2733800</v>
      </c>
      <c r="C12" s="115">
        <v>2530593</v>
      </c>
      <c r="D12" s="606">
        <v>92.566866632526157</v>
      </c>
      <c r="E12" s="115">
        <v>981900</v>
      </c>
      <c r="F12" s="115">
        <v>1120014</v>
      </c>
      <c r="G12" s="115">
        <v>442</v>
      </c>
      <c r="H12" s="115">
        <v>528215</v>
      </c>
      <c r="I12" s="563">
        <v>2018</v>
      </c>
    </row>
    <row r="13" spans="1:9" s="21" customFormat="1" ht="17.100000000000001" customHeight="1">
      <c r="A13" s="290">
        <v>2019</v>
      </c>
      <c r="B13" s="580">
        <v>2723955</v>
      </c>
      <c r="C13" s="115">
        <v>2530510</v>
      </c>
      <c r="D13" s="606">
        <v>92.898377542947657</v>
      </c>
      <c r="E13" s="115">
        <v>995900</v>
      </c>
      <c r="F13" s="115">
        <v>1130594</v>
      </c>
      <c r="G13" s="115">
        <v>442</v>
      </c>
      <c r="H13" s="115">
        <v>545469</v>
      </c>
      <c r="I13" s="563">
        <v>2019</v>
      </c>
    </row>
    <row r="14" spans="1:9" s="21" customFormat="1" ht="17.100000000000001" customHeight="1">
      <c r="A14" s="290">
        <v>2020</v>
      </c>
      <c r="B14" s="580">
        <v>2691891</v>
      </c>
      <c r="C14" s="115">
        <v>2516560</v>
      </c>
      <c r="D14" s="606">
        <v>93.486697641174914</v>
      </c>
      <c r="E14" s="115">
        <v>985400</v>
      </c>
      <c r="F14" s="115">
        <v>1132216.0520547947</v>
      </c>
      <c r="G14" s="115">
        <v>442</v>
      </c>
      <c r="H14" s="115">
        <v>558859</v>
      </c>
      <c r="I14" s="563">
        <v>2020</v>
      </c>
    </row>
    <row r="15" spans="1:9" s="21" customFormat="1" ht="16.7" customHeight="1">
      <c r="A15" s="423">
        <v>2021</v>
      </c>
      <c r="B15" s="581">
        <f>SUM(B17:B39)</f>
        <v>2677709</v>
      </c>
      <c r="C15" s="520">
        <f>SUM(C17:C39)</f>
        <v>2518951</v>
      </c>
      <c r="D15" s="607">
        <f>C15/B15*100</f>
        <v>94.071125727254156</v>
      </c>
      <c r="E15" s="520">
        <f>SUM(E17:E39)</f>
        <v>984600</v>
      </c>
      <c r="F15" s="520">
        <f t="shared" ref="F15" si="0">SUM(F17:F39)</f>
        <v>1170391</v>
      </c>
      <c r="G15" s="520">
        <v>453</v>
      </c>
      <c r="H15" s="520">
        <f>SUM(H17:H39)</f>
        <v>573612</v>
      </c>
      <c r="I15" s="564">
        <v>2021</v>
      </c>
    </row>
    <row r="16" spans="1:9" s="310" customFormat="1" ht="6.75" customHeight="1">
      <c r="A16" s="85"/>
      <c r="B16" s="115"/>
      <c r="C16" s="115"/>
      <c r="D16" s="606"/>
      <c r="E16" s="115"/>
      <c r="F16" s="115"/>
      <c r="G16" s="115"/>
      <c r="H16" s="115"/>
      <c r="I16" s="565"/>
    </row>
    <row r="17" spans="1:9" s="219" customFormat="1" ht="17.25" customHeight="1">
      <c r="A17" s="527" t="s">
        <v>391</v>
      </c>
      <c r="B17" s="463">
        <v>509642</v>
      </c>
      <c r="C17" s="239">
        <v>489352</v>
      </c>
      <c r="D17" s="606">
        <f>C17/B17*100</f>
        <v>96.018773962899445</v>
      </c>
      <c r="E17" s="239">
        <v>281300</v>
      </c>
      <c r="F17" s="239">
        <v>235584</v>
      </c>
      <c r="G17" s="239">
        <v>481.4</v>
      </c>
      <c r="H17" s="239">
        <v>64887</v>
      </c>
      <c r="I17" s="566" t="s">
        <v>416</v>
      </c>
    </row>
    <row r="18" spans="1:9" s="219" customFormat="1" ht="17.25" customHeight="1">
      <c r="A18" s="527" t="s">
        <v>392</v>
      </c>
      <c r="B18" s="463">
        <v>261493</v>
      </c>
      <c r="C18" s="239">
        <v>245769</v>
      </c>
      <c r="D18" s="606">
        <f t="shared" ref="D18:D39" si="1">C18/B18*100</f>
        <v>93.986837123747108</v>
      </c>
      <c r="E18" s="239">
        <v>99500</v>
      </c>
      <c r="F18" s="239">
        <v>137620</v>
      </c>
      <c r="G18" s="239">
        <v>560</v>
      </c>
      <c r="H18" s="239">
        <v>53533</v>
      </c>
      <c r="I18" s="566" t="s">
        <v>417</v>
      </c>
    </row>
    <row r="19" spans="1:9" s="219" customFormat="1" ht="17.25" customHeight="1">
      <c r="A19" s="527" t="s">
        <v>394</v>
      </c>
      <c r="B19" s="463">
        <v>142598</v>
      </c>
      <c r="C19" s="239">
        <v>127293</v>
      </c>
      <c r="D19" s="606">
        <f t="shared" si="1"/>
        <v>89.26703039313314</v>
      </c>
      <c r="E19" s="239">
        <v>49800</v>
      </c>
      <c r="F19" s="239">
        <v>63489</v>
      </c>
      <c r="G19" s="239">
        <v>498.8</v>
      </c>
      <c r="H19" s="239">
        <v>24290</v>
      </c>
      <c r="I19" s="566" t="s">
        <v>418</v>
      </c>
    </row>
    <row r="20" spans="1:9" s="219" customFormat="1" ht="17.25" customHeight="1">
      <c r="A20" s="527" t="s">
        <v>395</v>
      </c>
      <c r="B20" s="463">
        <v>158271</v>
      </c>
      <c r="C20" s="239">
        <v>147575</v>
      </c>
      <c r="D20" s="606">
        <f t="shared" si="1"/>
        <v>93.241971049655334</v>
      </c>
      <c r="E20" s="239">
        <v>93000</v>
      </c>
      <c r="F20" s="239">
        <v>69084</v>
      </c>
      <c r="G20" s="239">
        <v>364.6</v>
      </c>
      <c r="H20" s="239">
        <v>37940</v>
      </c>
      <c r="I20" s="566" t="s">
        <v>419</v>
      </c>
    </row>
    <row r="21" spans="1:9" s="219" customFormat="1" ht="17.25" customHeight="1">
      <c r="A21" s="527" t="s">
        <v>396</v>
      </c>
      <c r="B21" s="463">
        <v>417161</v>
      </c>
      <c r="C21" s="239">
        <v>416315</v>
      </c>
      <c r="D21" s="606">
        <f t="shared" si="1"/>
        <v>99.797200601206725</v>
      </c>
      <c r="E21" s="239">
        <v>50000</v>
      </c>
      <c r="F21" s="239">
        <v>168846</v>
      </c>
      <c r="G21" s="239">
        <v>373.7</v>
      </c>
      <c r="H21" s="239">
        <v>43997</v>
      </c>
      <c r="I21" s="566" t="s">
        <v>420</v>
      </c>
    </row>
    <row r="22" spans="1:9" s="219" customFormat="1" ht="17.25" customHeight="1">
      <c r="A22" s="527" t="s">
        <v>397</v>
      </c>
      <c r="B22" s="463">
        <v>102730</v>
      </c>
      <c r="C22" s="239">
        <v>92715</v>
      </c>
      <c r="D22" s="606">
        <f t="shared" si="1"/>
        <v>90.251143774944026</v>
      </c>
      <c r="E22" s="239">
        <v>47800</v>
      </c>
      <c r="F22" s="239">
        <v>41059</v>
      </c>
      <c r="G22" s="239">
        <v>442.8</v>
      </c>
      <c r="H22" s="239">
        <v>27364</v>
      </c>
      <c r="I22" s="566" t="s">
        <v>421</v>
      </c>
    </row>
    <row r="23" spans="1:9" s="219" customFormat="1" ht="17.25" customHeight="1">
      <c r="A23" s="527" t="s">
        <v>398</v>
      </c>
      <c r="B23" s="463">
        <v>104499</v>
      </c>
      <c r="C23" s="239">
        <v>101501</v>
      </c>
      <c r="D23" s="606">
        <f t="shared" si="1"/>
        <v>97.131073024622253</v>
      </c>
      <c r="E23" s="239">
        <v>47200</v>
      </c>
      <c r="F23" s="239">
        <v>58261</v>
      </c>
      <c r="G23" s="239">
        <v>574</v>
      </c>
      <c r="H23" s="239">
        <v>31823</v>
      </c>
      <c r="I23" s="566" t="s">
        <v>422</v>
      </c>
    </row>
    <row r="24" spans="1:9" s="219" customFormat="1" ht="17.25" customHeight="1">
      <c r="A24" s="527" t="s">
        <v>399</v>
      </c>
      <c r="B24" s="463">
        <v>96492</v>
      </c>
      <c r="C24" s="239">
        <v>76448</v>
      </c>
      <c r="D24" s="606">
        <f t="shared" si="1"/>
        <v>79.227293454379634</v>
      </c>
      <c r="E24" s="239">
        <v>36500</v>
      </c>
      <c r="F24" s="239">
        <v>32867</v>
      </c>
      <c r="G24" s="239">
        <v>429.9</v>
      </c>
      <c r="H24" s="239">
        <v>26900</v>
      </c>
      <c r="I24" s="566" t="s">
        <v>423</v>
      </c>
    </row>
    <row r="25" spans="1:9" s="219" customFormat="1" ht="17.25" customHeight="1">
      <c r="A25" s="527" t="s">
        <v>400</v>
      </c>
      <c r="B25" s="463">
        <v>71775</v>
      </c>
      <c r="C25" s="239">
        <v>65152</v>
      </c>
      <c r="D25" s="606">
        <f t="shared" si="1"/>
        <v>90.77255311738071</v>
      </c>
      <c r="E25" s="239">
        <v>50800</v>
      </c>
      <c r="F25" s="239">
        <v>40383</v>
      </c>
      <c r="G25" s="239">
        <v>593.20000000000005</v>
      </c>
      <c r="H25" s="239">
        <v>25423</v>
      </c>
      <c r="I25" s="566" t="s">
        <v>424</v>
      </c>
    </row>
    <row r="26" spans="1:9" s="219" customFormat="1" ht="17.25" customHeight="1">
      <c r="A26" s="527" t="s">
        <v>401</v>
      </c>
      <c r="B26" s="463">
        <v>278845</v>
      </c>
      <c r="C26" s="239">
        <v>276914</v>
      </c>
      <c r="D26" s="606">
        <f t="shared" si="1"/>
        <v>99.307500582761037</v>
      </c>
      <c r="E26" s="239">
        <v>80000</v>
      </c>
      <c r="F26" s="239">
        <v>104522</v>
      </c>
      <c r="G26" s="239">
        <v>377.5</v>
      </c>
      <c r="H26" s="239">
        <v>39291</v>
      </c>
      <c r="I26" s="566" t="s">
        <v>425</v>
      </c>
    </row>
    <row r="27" spans="1:9" s="219" customFormat="1" ht="17.25" customHeight="1">
      <c r="A27" s="527" t="s">
        <v>402</v>
      </c>
      <c r="B27" s="463">
        <v>23370</v>
      </c>
      <c r="C27" s="239">
        <v>21512</v>
      </c>
      <c r="D27" s="606">
        <f t="shared" si="1"/>
        <v>92.049636285836542</v>
      </c>
      <c r="E27" s="239">
        <v>17300</v>
      </c>
      <c r="F27" s="239">
        <v>13881</v>
      </c>
      <c r="G27" s="239">
        <v>645.29999999999995</v>
      </c>
      <c r="H27" s="239">
        <v>11563</v>
      </c>
      <c r="I27" s="566" t="s">
        <v>426</v>
      </c>
    </row>
    <row r="28" spans="1:9" s="219" customFormat="1" ht="17.25" customHeight="1">
      <c r="A28" s="527" t="s">
        <v>403</v>
      </c>
      <c r="B28" s="463">
        <v>51141</v>
      </c>
      <c r="C28" s="239">
        <v>48675</v>
      </c>
      <c r="D28" s="606">
        <f t="shared" si="1"/>
        <v>95.178037191294649</v>
      </c>
      <c r="E28" s="239">
        <v>11900</v>
      </c>
      <c r="F28" s="239">
        <v>17586</v>
      </c>
      <c r="G28" s="239">
        <v>361.3</v>
      </c>
      <c r="H28" s="239">
        <v>25536</v>
      </c>
      <c r="I28" s="566" t="s">
        <v>427</v>
      </c>
    </row>
    <row r="29" spans="1:9" s="219" customFormat="1" ht="17.25" customHeight="1">
      <c r="A29" s="527" t="s">
        <v>404</v>
      </c>
      <c r="B29" s="463">
        <v>24727</v>
      </c>
      <c r="C29" s="239">
        <v>19119</v>
      </c>
      <c r="D29" s="606">
        <f t="shared" si="1"/>
        <v>77.320338091964246</v>
      </c>
      <c r="E29" s="239">
        <v>9600</v>
      </c>
      <c r="F29" s="239">
        <v>9290</v>
      </c>
      <c r="G29" s="239">
        <v>485.9</v>
      </c>
      <c r="H29" s="239">
        <v>10289</v>
      </c>
      <c r="I29" s="566" t="s">
        <v>428</v>
      </c>
    </row>
    <row r="30" spans="1:9" s="219" customFormat="1" ht="17.25" customHeight="1">
      <c r="A30" s="527" t="s">
        <v>405</v>
      </c>
      <c r="B30" s="463">
        <v>16575</v>
      </c>
      <c r="C30" s="239">
        <v>15070</v>
      </c>
      <c r="D30" s="606">
        <f t="shared" si="1"/>
        <v>90.920060331825042</v>
      </c>
      <c r="E30" s="239">
        <v>7200</v>
      </c>
      <c r="F30" s="239">
        <v>7118</v>
      </c>
      <c r="G30" s="239">
        <v>472.3</v>
      </c>
      <c r="H30" s="239">
        <v>9026</v>
      </c>
      <c r="I30" s="566" t="s">
        <v>429</v>
      </c>
    </row>
    <row r="31" spans="1:9" s="219" customFormat="1" ht="17.25" customHeight="1">
      <c r="A31" s="527" t="s">
        <v>406</v>
      </c>
      <c r="B31" s="463">
        <v>36233</v>
      </c>
      <c r="C31" s="239">
        <v>35023</v>
      </c>
      <c r="D31" s="606">
        <f t="shared" si="1"/>
        <v>96.660502856512025</v>
      </c>
      <c r="E31" s="239">
        <v>23000</v>
      </c>
      <c r="F31" s="239">
        <v>19884</v>
      </c>
      <c r="G31" s="239">
        <v>567.70000000000005</v>
      </c>
      <c r="H31" s="239">
        <v>21538</v>
      </c>
      <c r="I31" s="566" t="s">
        <v>430</v>
      </c>
    </row>
    <row r="32" spans="1:9" s="219" customFormat="1" ht="17.25" customHeight="1">
      <c r="A32" s="527" t="s">
        <v>407</v>
      </c>
      <c r="B32" s="463">
        <v>42822</v>
      </c>
      <c r="C32" s="239">
        <v>37532</v>
      </c>
      <c r="D32" s="606">
        <f t="shared" si="1"/>
        <v>87.64653682686469</v>
      </c>
      <c r="E32" s="239">
        <v>0</v>
      </c>
      <c r="F32" s="239">
        <v>15185</v>
      </c>
      <c r="G32" s="239">
        <v>404.6</v>
      </c>
      <c r="H32" s="239">
        <v>18417</v>
      </c>
      <c r="I32" s="566" t="s">
        <v>431</v>
      </c>
    </row>
    <row r="33" spans="1:9" s="219" customFormat="1" ht="17.25" customHeight="1">
      <c r="A33" s="527" t="s">
        <v>408</v>
      </c>
      <c r="B33" s="463">
        <v>32001</v>
      </c>
      <c r="C33" s="239">
        <v>31728</v>
      </c>
      <c r="D33" s="606">
        <f t="shared" si="1"/>
        <v>99.146901659323149</v>
      </c>
      <c r="E33" s="239">
        <v>9000</v>
      </c>
      <c r="F33" s="239">
        <v>17894</v>
      </c>
      <c r="G33" s="239">
        <v>564</v>
      </c>
      <c r="H33" s="239">
        <v>14100</v>
      </c>
      <c r="I33" s="566" t="s">
        <v>432</v>
      </c>
    </row>
    <row r="34" spans="1:9" s="219" customFormat="1" ht="17.25" customHeight="1">
      <c r="A34" s="527" t="s">
        <v>409</v>
      </c>
      <c r="B34" s="463">
        <v>44277</v>
      </c>
      <c r="C34" s="239">
        <v>36277</v>
      </c>
      <c r="D34" s="606">
        <f t="shared" si="1"/>
        <v>81.931928540777378</v>
      </c>
      <c r="E34" s="239">
        <v>2400</v>
      </c>
      <c r="F34" s="239">
        <v>13619</v>
      </c>
      <c r="G34" s="239">
        <v>375.4</v>
      </c>
      <c r="H34" s="239">
        <v>14443</v>
      </c>
      <c r="I34" s="566" t="s">
        <v>433</v>
      </c>
    </row>
    <row r="35" spans="1:9" s="219" customFormat="1" ht="17.25" customHeight="1">
      <c r="A35" s="527" t="s">
        <v>410</v>
      </c>
      <c r="B35" s="463">
        <v>117463</v>
      </c>
      <c r="C35" s="239">
        <v>111776</v>
      </c>
      <c r="D35" s="606">
        <f t="shared" si="1"/>
        <v>95.158475434817774</v>
      </c>
      <c r="E35" s="239">
        <v>0</v>
      </c>
      <c r="F35" s="239">
        <v>50943</v>
      </c>
      <c r="G35" s="239">
        <v>455.8</v>
      </c>
      <c r="H35" s="239">
        <v>22738</v>
      </c>
      <c r="I35" s="566" t="s">
        <v>434</v>
      </c>
    </row>
    <row r="36" spans="1:9" s="219" customFormat="1" ht="17.25" customHeight="1">
      <c r="A36" s="527" t="s">
        <v>411</v>
      </c>
      <c r="B36" s="463">
        <v>56237</v>
      </c>
      <c r="C36" s="239">
        <v>51617</v>
      </c>
      <c r="D36" s="606">
        <f t="shared" si="1"/>
        <v>91.784768035279257</v>
      </c>
      <c r="E36" s="239">
        <v>14700</v>
      </c>
      <c r="F36" s="239">
        <v>19051</v>
      </c>
      <c r="G36" s="239">
        <v>369.1</v>
      </c>
      <c r="H36" s="239">
        <v>17566</v>
      </c>
      <c r="I36" s="566" t="s">
        <v>435</v>
      </c>
    </row>
    <row r="37" spans="1:9" s="219" customFormat="1" ht="17.25" customHeight="1">
      <c r="A37" s="527" t="s">
        <v>412</v>
      </c>
      <c r="B37" s="463">
        <v>31072</v>
      </c>
      <c r="C37" s="239">
        <v>22043</v>
      </c>
      <c r="D37" s="606">
        <f t="shared" si="1"/>
        <v>70.941683831101955</v>
      </c>
      <c r="E37" s="239">
        <v>11200</v>
      </c>
      <c r="F37" s="239">
        <v>9338</v>
      </c>
      <c r="G37" s="239">
        <v>423.6</v>
      </c>
      <c r="H37" s="239">
        <v>8826</v>
      </c>
      <c r="I37" s="566" t="s">
        <v>436</v>
      </c>
    </row>
    <row r="38" spans="1:9" s="219" customFormat="1" ht="17.25" customHeight="1">
      <c r="A38" s="527" t="s">
        <v>413</v>
      </c>
      <c r="B38" s="463">
        <v>49276</v>
      </c>
      <c r="C38" s="239">
        <v>41232</v>
      </c>
      <c r="D38" s="606">
        <f t="shared" si="1"/>
        <v>83.675623021349139</v>
      </c>
      <c r="E38" s="239">
        <v>35400</v>
      </c>
      <c r="F38" s="239">
        <v>20577</v>
      </c>
      <c r="G38" s="239">
        <v>499</v>
      </c>
      <c r="H38" s="239">
        <v>20811</v>
      </c>
      <c r="I38" s="566" t="s">
        <v>437</v>
      </c>
    </row>
    <row r="39" spans="1:9" s="219" customFormat="1" ht="17.25" customHeight="1" thickBot="1">
      <c r="A39" s="528" t="s">
        <v>414</v>
      </c>
      <c r="B39" s="464">
        <v>9009</v>
      </c>
      <c r="C39" s="418">
        <v>8313</v>
      </c>
      <c r="D39" s="608">
        <f t="shared" si="1"/>
        <v>92.27439227439227</v>
      </c>
      <c r="E39" s="418">
        <v>7000</v>
      </c>
      <c r="F39" s="418">
        <v>4310</v>
      </c>
      <c r="G39" s="418">
        <v>518.5</v>
      </c>
      <c r="H39" s="418">
        <v>3311</v>
      </c>
      <c r="I39" s="567" t="s">
        <v>438</v>
      </c>
    </row>
    <row r="40" spans="1:9" s="84" customFormat="1" ht="11.1" customHeight="1">
      <c r="A40" s="84" t="s">
        <v>209</v>
      </c>
      <c r="B40" s="521"/>
      <c r="C40" s="521"/>
      <c r="D40" s="204"/>
      <c r="E40" s="521"/>
      <c r="F40" s="521"/>
      <c r="G40" s="521"/>
      <c r="H40" s="213"/>
      <c r="I40" s="213" t="s">
        <v>415</v>
      </c>
    </row>
    <row r="41" spans="1:9" s="93" customFormat="1" ht="11.1" customHeight="1">
      <c r="A41" s="93" t="s">
        <v>197</v>
      </c>
      <c r="B41" s="522"/>
      <c r="C41" s="523"/>
      <c r="D41" s="524"/>
      <c r="E41" s="522"/>
      <c r="F41" s="522"/>
      <c r="G41" s="522"/>
      <c r="H41" s="522"/>
    </row>
    <row r="42" spans="1:9" s="88" customFormat="1" ht="11.1" customHeight="1">
      <c r="A42" s="205" t="s">
        <v>366</v>
      </c>
      <c r="B42" s="525"/>
      <c r="C42" s="525"/>
      <c r="D42" s="526"/>
      <c r="E42" s="525"/>
      <c r="F42" s="525"/>
      <c r="G42" s="525"/>
      <c r="H42" s="525"/>
      <c r="I42" s="205"/>
    </row>
    <row r="43" spans="1:9" s="88" customFormat="1" ht="10.5">
      <c r="A43" s="93" t="s">
        <v>352</v>
      </c>
      <c r="B43" s="525"/>
      <c r="C43" s="525"/>
      <c r="D43" s="526"/>
      <c r="E43" s="525"/>
      <c r="F43" s="525"/>
      <c r="G43" s="525"/>
      <c r="H43" s="525"/>
      <c r="I43" s="93"/>
    </row>
    <row r="44" spans="1:9" s="310" customFormat="1" ht="11.25">
      <c r="A44" s="214"/>
      <c r="B44" s="215"/>
      <c r="C44" s="215"/>
      <c r="D44" s="94"/>
      <c r="E44" s="215"/>
      <c r="F44" s="215"/>
      <c r="G44" s="215"/>
      <c r="H44" s="215"/>
      <c r="I44" s="214"/>
    </row>
    <row r="45" spans="1:9" s="310" customFormat="1" ht="11.25">
      <c r="A45" s="214"/>
      <c r="B45" s="215"/>
      <c r="C45" s="215"/>
      <c r="D45" s="94"/>
      <c r="E45" s="215"/>
      <c r="F45" s="215"/>
      <c r="G45" s="215"/>
      <c r="H45" s="215"/>
      <c r="I45" s="214"/>
    </row>
    <row r="46" spans="1:9" s="310" customFormat="1" ht="11.25">
      <c r="A46" s="214"/>
      <c r="B46" s="215"/>
      <c r="C46" s="215"/>
      <c r="D46" s="94"/>
      <c r="E46" s="215"/>
      <c r="F46" s="215"/>
      <c r="G46" s="215"/>
      <c r="H46" s="215"/>
      <c r="I46" s="214"/>
    </row>
    <row r="47" spans="1:9" s="310" customFormat="1" ht="11.25">
      <c r="A47" s="214"/>
      <c r="B47" s="215"/>
      <c r="C47" s="215"/>
      <c r="D47" s="94"/>
      <c r="E47" s="215"/>
      <c r="F47" s="215"/>
      <c r="G47" s="215"/>
      <c r="H47" s="215"/>
      <c r="I47" s="214"/>
    </row>
    <row r="48" spans="1:9" s="310" customFormat="1" ht="11.25">
      <c r="A48" s="214"/>
      <c r="B48" s="215"/>
      <c r="C48" s="215"/>
      <c r="D48" s="94"/>
      <c r="E48" s="215"/>
      <c r="F48" s="215"/>
      <c r="G48" s="215"/>
      <c r="H48" s="215"/>
      <c r="I48" s="214"/>
    </row>
    <row r="49" spans="1:9" s="310" customFormat="1" ht="11.25">
      <c r="A49" s="214"/>
      <c r="B49" s="215"/>
      <c r="C49" s="215"/>
      <c r="D49" s="94"/>
      <c r="E49" s="215"/>
      <c r="F49" s="215"/>
      <c r="G49" s="215"/>
      <c r="H49" s="215"/>
      <c r="I49" s="214"/>
    </row>
    <row r="50" spans="1:9" s="310" customFormat="1" ht="11.25">
      <c r="A50" s="214"/>
      <c r="B50" s="215"/>
      <c r="C50" s="215"/>
      <c r="D50" s="94"/>
      <c r="E50" s="215"/>
      <c r="F50" s="215"/>
      <c r="G50" s="215"/>
      <c r="H50" s="215"/>
      <c r="I50" s="214"/>
    </row>
    <row r="51" spans="1:9" s="310" customFormat="1" ht="11.25">
      <c r="A51" s="214"/>
      <c r="B51" s="215"/>
      <c r="C51" s="215"/>
      <c r="D51" s="94"/>
      <c r="E51" s="215"/>
      <c r="F51" s="215"/>
      <c r="G51" s="215"/>
      <c r="H51" s="215"/>
      <c r="I51" s="214"/>
    </row>
    <row r="52" spans="1:9" s="310" customFormat="1" ht="11.25">
      <c r="A52" s="214"/>
      <c r="B52" s="215"/>
      <c r="C52" s="215"/>
      <c r="D52" s="94"/>
      <c r="E52" s="215"/>
      <c r="F52" s="215"/>
      <c r="G52" s="215"/>
      <c r="H52" s="215"/>
      <c r="I52" s="214"/>
    </row>
    <row r="53" spans="1:9" s="310" customFormat="1" ht="11.25">
      <c r="A53" s="214"/>
      <c r="B53" s="215"/>
      <c r="C53" s="215"/>
      <c r="D53" s="94"/>
      <c r="E53" s="215"/>
      <c r="F53" s="215"/>
      <c r="G53" s="215"/>
      <c r="H53" s="215"/>
      <c r="I53" s="214"/>
    </row>
    <row r="54" spans="1:9" s="310" customFormat="1" ht="11.25">
      <c r="A54" s="214"/>
      <c r="B54" s="215"/>
      <c r="C54" s="215"/>
      <c r="D54" s="94"/>
      <c r="E54" s="215"/>
      <c r="F54" s="215"/>
      <c r="G54" s="215"/>
      <c r="H54" s="215"/>
      <c r="I54" s="214"/>
    </row>
    <row r="55" spans="1:9" s="310" customFormat="1" ht="11.25">
      <c r="A55" s="214"/>
      <c r="B55" s="215"/>
      <c r="C55" s="215"/>
      <c r="D55" s="94"/>
      <c r="E55" s="215"/>
      <c r="F55" s="215"/>
      <c r="G55" s="215"/>
      <c r="H55" s="215"/>
      <c r="I55" s="214"/>
    </row>
    <row r="56" spans="1:9" s="310" customFormat="1" ht="11.25">
      <c r="A56" s="214"/>
      <c r="B56" s="215"/>
      <c r="C56" s="215"/>
      <c r="D56" s="94"/>
      <c r="E56" s="215"/>
      <c r="F56" s="215"/>
      <c r="G56" s="215"/>
      <c r="H56" s="215"/>
      <c r="I56" s="214"/>
    </row>
    <row r="57" spans="1:9" s="310" customFormat="1" ht="11.25">
      <c r="A57" s="214"/>
      <c r="B57" s="215"/>
      <c r="C57" s="215"/>
      <c r="D57" s="94"/>
      <c r="E57" s="215"/>
      <c r="F57" s="215"/>
      <c r="G57" s="215"/>
      <c r="H57" s="215"/>
      <c r="I57" s="214"/>
    </row>
    <row r="58" spans="1:9" s="310" customFormat="1" ht="11.25">
      <c r="A58" s="214"/>
      <c r="B58" s="215"/>
      <c r="C58" s="215"/>
      <c r="D58" s="94"/>
      <c r="E58" s="215"/>
      <c r="F58" s="215"/>
      <c r="G58" s="215"/>
      <c r="H58" s="215"/>
      <c r="I58" s="214"/>
    </row>
    <row r="59" spans="1:9" s="310" customFormat="1" ht="11.25">
      <c r="A59" s="214"/>
      <c r="B59" s="215"/>
      <c r="C59" s="215"/>
      <c r="D59" s="94"/>
      <c r="E59" s="215"/>
      <c r="F59" s="215"/>
      <c r="G59" s="215"/>
      <c r="H59" s="215"/>
      <c r="I59" s="214"/>
    </row>
    <row r="60" spans="1:9" s="310" customFormat="1" ht="11.25">
      <c r="A60" s="214"/>
      <c r="B60" s="215"/>
      <c r="C60" s="215"/>
      <c r="D60" s="94"/>
      <c r="E60" s="215"/>
      <c r="F60" s="215"/>
      <c r="G60" s="215"/>
      <c r="H60" s="215"/>
      <c r="I60" s="214"/>
    </row>
    <row r="61" spans="1:9" s="310" customFormat="1" ht="11.25">
      <c r="A61" s="214"/>
      <c r="B61" s="215"/>
      <c r="C61" s="215"/>
      <c r="D61" s="94"/>
      <c r="E61" s="215"/>
      <c r="F61" s="215"/>
      <c r="G61" s="215"/>
      <c r="H61" s="215"/>
      <c r="I61" s="214"/>
    </row>
    <row r="62" spans="1:9" s="310" customFormat="1" ht="11.25">
      <c r="A62" s="214"/>
      <c r="B62" s="215"/>
      <c r="C62" s="215"/>
      <c r="D62" s="94"/>
      <c r="E62" s="215"/>
      <c r="F62" s="215"/>
      <c r="G62" s="215"/>
      <c r="H62" s="215"/>
      <c r="I62" s="214"/>
    </row>
    <row r="63" spans="1:9" s="310" customFormat="1" ht="11.25">
      <c r="A63" s="214"/>
      <c r="B63" s="215"/>
      <c r="C63" s="215"/>
      <c r="D63" s="94"/>
      <c r="E63" s="215"/>
      <c r="F63" s="215"/>
      <c r="G63" s="215"/>
      <c r="H63" s="215"/>
      <c r="I63" s="214"/>
    </row>
    <row r="64" spans="1:9" s="310" customFormat="1" ht="11.25">
      <c r="A64" s="214"/>
      <c r="B64" s="215"/>
      <c r="C64" s="215"/>
      <c r="D64" s="94"/>
      <c r="E64" s="215"/>
      <c r="F64" s="215"/>
      <c r="G64" s="215"/>
      <c r="H64" s="215"/>
      <c r="I64" s="214"/>
    </row>
    <row r="65" spans="1:9" s="310" customFormat="1" ht="11.25">
      <c r="A65" s="214"/>
      <c r="B65" s="215"/>
      <c r="C65" s="215"/>
      <c r="D65" s="94"/>
      <c r="E65" s="215"/>
      <c r="F65" s="215"/>
      <c r="G65" s="215"/>
      <c r="H65" s="215"/>
      <c r="I65" s="214"/>
    </row>
    <row r="66" spans="1:9" s="310" customFormat="1" ht="11.25">
      <c r="A66" s="214"/>
      <c r="B66" s="215"/>
      <c r="C66" s="215"/>
      <c r="D66" s="94"/>
      <c r="E66" s="215"/>
      <c r="F66" s="215"/>
      <c r="G66" s="215"/>
      <c r="H66" s="215"/>
      <c r="I66" s="214"/>
    </row>
    <row r="67" spans="1:9" s="310" customFormat="1" ht="11.25">
      <c r="A67" s="214"/>
      <c r="B67" s="215"/>
      <c r="C67" s="215"/>
      <c r="D67" s="94"/>
      <c r="E67" s="215"/>
      <c r="F67" s="215"/>
      <c r="G67" s="215"/>
      <c r="H67" s="215"/>
      <c r="I67" s="214"/>
    </row>
    <row r="68" spans="1:9" s="310" customFormat="1" ht="11.25">
      <c r="A68" s="214"/>
      <c r="B68" s="215"/>
      <c r="C68" s="215"/>
      <c r="D68" s="94"/>
      <c r="E68" s="215"/>
      <c r="F68" s="215"/>
      <c r="G68" s="215"/>
      <c r="H68" s="215"/>
      <c r="I68" s="214"/>
    </row>
    <row r="69" spans="1:9" s="310" customFormat="1" ht="11.25">
      <c r="A69" s="214"/>
      <c r="B69" s="215"/>
      <c r="C69" s="215"/>
      <c r="D69" s="94"/>
      <c r="E69" s="215"/>
      <c r="F69" s="215"/>
      <c r="G69" s="215"/>
      <c r="H69" s="215"/>
      <c r="I69" s="214"/>
    </row>
    <row r="70" spans="1:9" s="310" customFormat="1" ht="11.25">
      <c r="A70" s="214"/>
      <c r="B70" s="215"/>
      <c r="C70" s="215"/>
      <c r="D70" s="94"/>
      <c r="E70" s="215"/>
      <c r="F70" s="215"/>
      <c r="G70" s="215"/>
      <c r="H70" s="215"/>
      <c r="I70" s="214"/>
    </row>
    <row r="71" spans="1:9" s="310" customFormat="1" ht="11.25">
      <c r="A71" s="214"/>
      <c r="B71" s="215"/>
      <c r="C71" s="215"/>
      <c r="D71" s="94"/>
      <c r="E71" s="215"/>
      <c r="F71" s="215"/>
      <c r="G71" s="215"/>
      <c r="H71" s="215"/>
      <c r="I71" s="214"/>
    </row>
    <row r="72" spans="1:9" s="310" customFormat="1" ht="11.25">
      <c r="A72" s="214"/>
      <c r="B72" s="215"/>
      <c r="C72" s="215"/>
      <c r="D72" s="94"/>
      <c r="E72" s="215"/>
      <c r="F72" s="215"/>
      <c r="G72" s="215"/>
      <c r="H72" s="215"/>
      <c r="I72" s="214"/>
    </row>
    <row r="73" spans="1:9" s="310" customFormat="1" ht="11.25">
      <c r="A73" s="214"/>
      <c r="B73" s="215"/>
      <c r="C73" s="215"/>
      <c r="D73" s="94"/>
      <c r="E73" s="215"/>
      <c r="F73" s="215"/>
      <c r="G73" s="215"/>
      <c r="H73" s="215"/>
      <c r="I73" s="214"/>
    </row>
    <row r="74" spans="1:9" s="310" customFormat="1" ht="11.25">
      <c r="A74" s="214"/>
      <c r="B74" s="215"/>
      <c r="C74" s="215"/>
      <c r="D74" s="94"/>
      <c r="E74" s="215"/>
      <c r="F74" s="215"/>
      <c r="G74" s="215"/>
      <c r="H74" s="215"/>
      <c r="I74" s="214"/>
    </row>
    <row r="75" spans="1:9" s="310" customFormat="1" ht="11.25">
      <c r="A75" s="214"/>
      <c r="B75" s="215"/>
      <c r="C75" s="215"/>
      <c r="D75" s="94"/>
      <c r="E75" s="215"/>
      <c r="F75" s="215"/>
      <c r="G75" s="215"/>
      <c r="H75" s="215"/>
      <c r="I75" s="214"/>
    </row>
    <row r="76" spans="1:9" s="310" customFormat="1" ht="11.25">
      <c r="A76" s="214"/>
      <c r="B76" s="215"/>
      <c r="C76" s="215"/>
      <c r="D76" s="94"/>
      <c r="E76" s="215"/>
      <c r="F76" s="215"/>
      <c r="G76" s="215"/>
      <c r="H76" s="215"/>
      <c r="I76" s="214"/>
    </row>
    <row r="77" spans="1:9" s="310" customFormat="1" ht="11.25">
      <c r="A77" s="214"/>
      <c r="B77" s="215"/>
      <c r="C77" s="215"/>
      <c r="D77" s="94"/>
      <c r="E77" s="215"/>
      <c r="F77" s="215"/>
      <c r="G77" s="215"/>
      <c r="H77" s="215"/>
      <c r="I77" s="214"/>
    </row>
    <row r="78" spans="1:9" s="310" customFormat="1" ht="11.25">
      <c r="A78" s="214"/>
      <c r="B78" s="215"/>
      <c r="C78" s="215"/>
      <c r="D78" s="94"/>
      <c r="E78" s="215"/>
      <c r="F78" s="215"/>
      <c r="G78" s="215"/>
      <c r="H78" s="215"/>
      <c r="I78" s="214"/>
    </row>
    <row r="79" spans="1:9" s="310" customFormat="1" ht="11.25">
      <c r="A79" s="214"/>
      <c r="B79" s="215"/>
      <c r="C79" s="215"/>
      <c r="D79" s="94"/>
      <c r="E79" s="215"/>
      <c r="F79" s="215"/>
      <c r="G79" s="215"/>
      <c r="H79" s="215"/>
      <c r="I79" s="214"/>
    </row>
    <row r="80" spans="1:9" s="310" customFormat="1" ht="11.25">
      <c r="A80" s="214"/>
      <c r="B80" s="215"/>
      <c r="C80" s="215"/>
      <c r="D80" s="94"/>
      <c r="E80" s="215"/>
      <c r="F80" s="215"/>
      <c r="G80" s="215"/>
      <c r="H80" s="215"/>
      <c r="I80" s="214"/>
    </row>
    <row r="81" spans="1:9" s="310" customFormat="1" ht="11.25">
      <c r="A81" s="214"/>
      <c r="B81" s="215"/>
      <c r="C81" s="215"/>
      <c r="D81" s="94"/>
      <c r="E81" s="215"/>
      <c r="F81" s="215"/>
      <c r="G81" s="215"/>
      <c r="H81" s="215"/>
      <c r="I81" s="214"/>
    </row>
    <row r="82" spans="1:9" s="310" customFormat="1" ht="11.25">
      <c r="A82" s="214"/>
      <c r="B82" s="215"/>
      <c r="C82" s="215"/>
      <c r="D82" s="94"/>
      <c r="E82" s="215"/>
      <c r="F82" s="215"/>
      <c r="G82" s="215"/>
      <c r="H82" s="215"/>
      <c r="I82" s="214"/>
    </row>
    <row r="83" spans="1:9" s="310" customFormat="1" ht="11.25">
      <c r="A83" s="214"/>
      <c r="B83" s="215"/>
      <c r="C83" s="215"/>
      <c r="D83" s="94"/>
      <c r="E83" s="215"/>
      <c r="F83" s="215"/>
      <c r="G83" s="215"/>
      <c r="H83" s="215"/>
      <c r="I83" s="214"/>
    </row>
    <row r="84" spans="1:9" s="310" customFormat="1" ht="11.25">
      <c r="A84" s="214"/>
      <c r="B84" s="215"/>
      <c r="C84" s="215"/>
      <c r="D84" s="94"/>
      <c r="E84" s="215"/>
      <c r="F84" s="215"/>
      <c r="G84" s="215"/>
      <c r="H84" s="215"/>
      <c r="I84" s="214"/>
    </row>
    <row r="85" spans="1:9" s="310" customFormat="1" ht="11.25">
      <c r="A85" s="214"/>
      <c r="B85" s="215"/>
      <c r="C85" s="215"/>
      <c r="D85" s="94"/>
      <c r="E85" s="215"/>
      <c r="F85" s="215"/>
      <c r="G85" s="215"/>
      <c r="H85" s="215"/>
      <c r="I85" s="214"/>
    </row>
    <row r="86" spans="1:9" s="310" customFormat="1" ht="11.25">
      <c r="A86" s="214"/>
      <c r="B86" s="215"/>
      <c r="C86" s="215"/>
      <c r="D86" s="94"/>
      <c r="E86" s="215"/>
      <c r="F86" s="215"/>
      <c r="G86" s="215"/>
      <c r="H86" s="215"/>
      <c r="I86" s="214"/>
    </row>
    <row r="87" spans="1:9" s="310" customFormat="1" ht="11.25">
      <c r="A87" s="214"/>
      <c r="B87" s="215"/>
      <c r="C87" s="215"/>
      <c r="D87" s="94"/>
      <c r="E87" s="215"/>
      <c r="F87" s="215"/>
      <c r="G87" s="215"/>
      <c r="H87" s="215"/>
      <c r="I87" s="214"/>
    </row>
    <row r="88" spans="1:9" s="310" customFormat="1" ht="11.25">
      <c r="A88" s="214"/>
      <c r="B88" s="215"/>
      <c r="C88" s="215"/>
      <c r="D88" s="94"/>
      <c r="E88" s="215"/>
      <c r="F88" s="215"/>
      <c r="G88" s="215"/>
      <c r="H88" s="215"/>
      <c r="I88" s="214"/>
    </row>
    <row r="89" spans="1:9" s="310" customFormat="1" ht="11.25">
      <c r="A89" s="214"/>
      <c r="B89" s="215"/>
      <c r="C89" s="215"/>
      <c r="D89" s="94"/>
      <c r="E89" s="215"/>
      <c r="F89" s="215"/>
      <c r="G89" s="215"/>
      <c r="H89" s="215"/>
      <c r="I89" s="214"/>
    </row>
    <row r="90" spans="1:9" s="310" customFormat="1" ht="11.25">
      <c r="A90" s="214"/>
      <c r="B90" s="215"/>
      <c r="C90" s="215"/>
      <c r="D90" s="94"/>
      <c r="E90" s="215"/>
      <c r="F90" s="215"/>
      <c r="G90" s="215"/>
      <c r="H90" s="215"/>
      <c r="I90" s="214"/>
    </row>
    <row r="91" spans="1:9" s="310" customFormat="1" ht="11.25">
      <c r="A91" s="214"/>
      <c r="B91" s="215"/>
      <c r="C91" s="215"/>
      <c r="D91" s="94"/>
      <c r="E91" s="215"/>
      <c r="F91" s="215"/>
      <c r="G91" s="215"/>
      <c r="H91" s="215"/>
      <c r="I91" s="214"/>
    </row>
    <row r="92" spans="1:9" s="310" customFormat="1" ht="11.25">
      <c r="A92" s="214"/>
      <c r="B92" s="215"/>
      <c r="C92" s="215"/>
      <c r="D92" s="94"/>
      <c r="E92" s="215"/>
      <c r="F92" s="215"/>
      <c r="G92" s="215"/>
      <c r="H92" s="215"/>
      <c r="I92" s="214"/>
    </row>
    <row r="93" spans="1:9" s="310" customFormat="1" ht="11.25">
      <c r="A93" s="214"/>
      <c r="B93" s="215"/>
      <c r="C93" s="215"/>
      <c r="D93" s="94"/>
      <c r="E93" s="215"/>
      <c r="F93" s="215"/>
      <c r="G93" s="215"/>
      <c r="H93" s="215"/>
      <c r="I93" s="214"/>
    </row>
    <row r="94" spans="1:9" s="310" customFormat="1" ht="11.25">
      <c r="A94" s="214"/>
      <c r="B94" s="215"/>
      <c r="C94" s="215"/>
      <c r="D94" s="94"/>
      <c r="E94" s="215"/>
      <c r="F94" s="215"/>
      <c r="G94" s="215"/>
      <c r="H94" s="215"/>
      <c r="I94" s="214"/>
    </row>
    <row r="95" spans="1:9" s="310" customFormat="1" ht="11.25">
      <c r="A95" s="214"/>
      <c r="B95" s="215"/>
      <c r="C95" s="215"/>
      <c r="D95" s="94"/>
      <c r="E95" s="215"/>
      <c r="F95" s="215"/>
      <c r="G95" s="215"/>
      <c r="H95" s="215"/>
      <c r="I95" s="214"/>
    </row>
    <row r="96" spans="1:9" s="310" customFormat="1" ht="11.25">
      <c r="A96" s="214"/>
      <c r="B96" s="215"/>
      <c r="C96" s="215"/>
      <c r="D96" s="94"/>
      <c r="E96" s="215"/>
      <c r="F96" s="215"/>
      <c r="G96" s="215"/>
      <c r="H96" s="215"/>
      <c r="I96" s="214"/>
    </row>
    <row r="97" spans="1:9" s="310" customFormat="1" ht="11.25">
      <c r="A97" s="214"/>
      <c r="B97" s="215"/>
      <c r="C97" s="215"/>
      <c r="D97" s="94"/>
      <c r="E97" s="215"/>
      <c r="F97" s="215"/>
      <c r="G97" s="215"/>
      <c r="H97" s="215"/>
      <c r="I97" s="214"/>
    </row>
    <row r="98" spans="1:9" s="310" customFormat="1" ht="11.25">
      <c r="A98" s="214"/>
      <c r="B98" s="215"/>
      <c r="C98" s="215"/>
      <c r="D98" s="94"/>
      <c r="E98" s="215"/>
      <c r="F98" s="215"/>
      <c r="G98" s="215"/>
      <c r="H98" s="215"/>
      <c r="I98" s="214"/>
    </row>
    <row r="99" spans="1:9" s="310" customFormat="1" ht="11.25">
      <c r="A99" s="214"/>
      <c r="B99" s="215"/>
      <c r="C99" s="215"/>
      <c r="D99" s="94"/>
      <c r="E99" s="215"/>
      <c r="F99" s="215"/>
      <c r="G99" s="215"/>
      <c r="H99" s="215"/>
      <c r="I99" s="214"/>
    </row>
    <row r="100" spans="1:9" s="310" customFormat="1" ht="11.25">
      <c r="A100" s="214"/>
      <c r="B100" s="215"/>
      <c r="C100" s="215"/>
      <c r="D100" s="94"/>
      <c r="E100" s="215"/>
      <c r="F100" s="215"/>
      <c r="G100" s="215"/>
      <c r="H100" s="215"/>
      <c r="I100" s="214"/>
    </row>
    <row r="101" spans="1:9" s="310" customFormat="1" ht="11.25">
      <c r="A101" s="214"/>
      <c r="B101" s="215"/>
      <c r="C101" s="215"/>
      <c r="D101" s="94"/>
      <c r="E101" s="215"/>
      <c r="F101" s="215"/>
      <c r="G101" s="215"/>
      <c r="H101" s="215"/>
      <c r="I101" s="214"/>
    </row>
    <row r="102" spans="1:9" s="310" customFormat="1" ht="11.25">
      <c r="A102" s="214"/>
      <c r="B102" s="215"/>
      <c r="C102" s="215"/>
      <c r="D102" s="94"/>
      <c r="E102" s="215"/>
      <c r="F102" s="215"/>
      <c r="G102" s="215"/>
      <c r="H102" s="215"/>
      <c r="I102" s="214"/>
    </row>
  </sheetData>
  <sheetProtection selectLockedCells="1"/>
  <mergeCells count="11">
    <mergeCell ref="I6:I10"/>
    <mergeCell ref="A3:D3"/>
    <mergeCell ref="E3:I3"/>
    <mergeCell ref="D7:D10"/>
    <mergeCell ref="A6:A10"/>
    <mergeCell ref="B6:B10"/>
    <mergeCell ref="C6:C10"/>
    <mergeCell ref="E6:E10"/>
    <mergeCell ref="F6:F10"/>
    <mergeCell ref="G6:G10"/>
    <mergeCell ref="H6:H10"/>
  </mergeCells>
  <phoneticPr fontId="2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ignoredErrors>
    <ignoredError sqref="D15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I95"/>
  <sheetViews>
    <sheetView view="pageBreakPreview" topLeftCell="R1" zoomScale="115" zoomScaleNormal="85" zoomScaleSheetLayoutView="115" workbookViewId="0">
      <selection activeCell="Y12" sqref="Y12"/>
    </sheetView>
  </sheetViews>
  <sheetFormatPr defaultRowHeight="14.25"/>
  <cols>
    <col min="1" max="1" width="5.125" style="196" customWidth="1"/>
    <col min="2" max="2" width="10.5" style="227" customWidth="1"/>
    <col min="3" max="4" width="8.125" style="227" customWidth="1"/>
    <col min="5" max="5" width="9.625" style="227" customWidth="1"/>
    <col min="6" max="6" width="7.875" style="227" customWidth="1"/>
    <col min="7" max="7" width="8.875" style="227" customWidth="1"/>
    <col min="8" max="8" width="6.875" style="227" customWidth="1"/>
    <col min="9" max="9" width="9.625" style="227" customWidth="1"/>
    <col min="10" max="10" width="7.625" style="227" customWidth="1"/>
    <col min="11" max="11" width="13.625" style="227" customWidth="1"/>
    <col min="12" max="12" width="8.125" style="227" customWidth="1"/>
    <col min="13" max="13" width="10.25" style="227" customWidth="1"/>
    <col min="14" max="14" width="8.25" style="227" customWidth="1"/>
    <col min="15" max="15" width="10.625" style="227" customWidth="1"/>
    <col min="16" max="16" width="11.5" style="227" customWidth="1"/>
    <col min="17" max="17" width="10" style="227" customWidth="1"/>
    <col min="18" max="18" width="10.125" style="227" customWidth="1"/>
    <col min="19" max="19" width="9.625" style="196" customWidth="1"/>
    <col min="20" max="21" width="10.625" style="227" customWidth="1"/>
    <col min="22" max="23" width="10.125" style="227" customWidth="1"/>
    <col min="24" max="25" width="11.625" style="227" customWidth="1"/>
    <col min="26" max="26" width="8.125" style="227" customWidth="1"/>
    <col min="27" max="27" width="10.125" style="227" customWidth="1"/>
    <col min="28" max="28" width="9.125" style="227" customWidth="1"/>
    <col min="29" max="29" width="11.375" style="227" customWidth="1"/>
    <col min="30" max="30" width="9.125" style="227" customWidth="1"/>
    <col min="31" max="31" width="8.875" style="227" customWidth="1"/>
    <col min="32" max="32" width="10.125" style="227" customWidth="1"/>
    <col min="33" max="33" width="5.625" style="228" customWidth="1"/>
    <col min="34" max="34" width="9.125" style="226" customWidth="1"/>
    <col min="35" max="35" width="8.625" style="227" customWidth="1"/>
    <col min="36" max="16384" width="9" style="226"/>
  </cols>
  <sheetData>
    <row r="1" spans="1:35" s="189" customFormat="1" ht="14.1" customHeight="1">
      <c r="A1" s="182" t="s">
        <v>598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3"/>
      <c r="R1" s="183" t="s">
        <v>599</v>
      </c>
      <c r="S1" s="182" t="s">
        <v>600</v>
      </c>
      <c r="T1" s="531"/>
      <c r="U1" s="531"/>
      <c r="V1" s="531"/>
      <c r="W1" s="531"/>
      <c r="X1" s="531"/>
      <c r="Y1" s="531"/>
      <c r="Z1" s="531"/>
      <c r="AA1" s="531"/>
      <c r="AB1" s="531"/>
      <c r="AC1" s="532"/>
      <c r="AD1" s="532"/>
      <c r="AE1" s="532"/>
      <c r="AF1" s="532"/>
      <c r="AG1" s="532"/>
      <c r="AH1" s="389"/>
      <c r="AI1" s="183" t="s">
        <v>601</v>
      </c>
    </row>
    <row r="2" spans="1:35" ht="14.1" customHeight="1">
      <c r="A2" s="182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183"/>
      <c r="S2" s="182"/>
      <c r="T2" s="223"/>
      <c r="U2" s="223"/>
      <c r="V2" s="223"/>
      <c r="W2" s="223"/>
      <c r="X2" s="223"/>
      <c r="Y2" s="223"/>
      <c r="Z2" s="223"/>
      <c r="AA2" s="223"/>
      <c r="AB2" s="223"/>
      <c r="AC2" s="390"/>
      <c r="AD2" s="390"/>
      <c r="AE2" s="390"/>
      <c r="AF2" s="390"/>
      <c r="AG2" s="390"/>
      <c r="AH2" s="389"/>
      <c r="AI2" s="183"/>
    </row>
    <row r="3" spans="1:35" s="434" customFormat="1" ht="20.100000000000001" customHeight="1">
      <c r="A3" s="817" t="s">
        <v>441</v>
      </c>
      <c r="B3" s="817"/>
      <c r="C3" s="817"/>
      <c r="D3" s="817"/>
      <c r="E3" s="817"/>
      <c r="F3" s="817"/>
      <c r="G3" s="817"/>
      <c r="H3" s="817"/>
      <c r="I3" s="817"/>
      <c r="J3" s="817"/>
      <c r="K3" s="805" t="s">
        <v>443</v>
      </c>
      <c r="L3" s="805"/>
      <c r="M3" s="805"/>
      <c r="N3" s="805"/>
      <c r="O3" s="805"/>
      <c r="P3" s="805"/>
      <c r="Q3" s="805"/>
      <c r="R3" s="805"/>
      <c r="S3" s="805" t="s">
        <v>447</v>
      </c>
      <c r="T3" s="805"/>
      <c r="U3" s="805"/>
      <c r="V3" s="805"/>
      <c r="W3" s="805"/>
      <c r="X3" s="805"/>
      <c r="Y3" s="805"/>
      <c r="Z3" s="805"/>
      <c r="AA3" s="805" t="s">
        <v>232</v>
      </c>
      <c r="AB3" s="805"/>
      <c r="AC3" s="805"/>
      <c r="AD3" s="805"/>
      <c r="AE3" s="805"/>
      <c r="AF3" s="805"/>
      <c r="AG3" s="805"/>
      <c r="AH3" s="805"/>
      <c r="AI3" s="805"/>
    </row>
    <row r="4" spans="1:35" s="185" customFormat="1" ht="24" customHeight="1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369"/>
      <c r="X4" s="369"/>
      <c r="Y4" s="369"/>
      <c r="Z4" s="369"/>
      <c r="AA4" s="369"/>
      <c r="AB4" s="369"/>
      <c r="AC4" s="814"/>
      <c r="AD4" s="814"/>
      <c r="AE4" s="814"/>
      <c r="AF4" s="814"/>
      <c r="AG4" s="814"/>
      <c r="AH4" s="814"/>
      <c r="AI4" s="369"/>
    </row>
    <row r="5" spans="1:35" s="186" customFormat="1" ht="18" customHeight="1" thickBot="1">
      <c r="A5" s="186" t="s">
        <v>59</v>
      </c>
      <c r="B5" s="187"/>
      <c r="C5" s="187"/>
      <c r="D5" s="187"/>
      <c r="E5" s="187"/>
      <c r="F5" s="187"/>
      <c r="G5" s="187"/>
      <c r="H5" s="188"/>
      <c r="I5" s="187"/>
      <c r="J5" s="187"/>
      <c r="K5" s="187"/>
      <c r="L5" s="187"/>
      <c r="M5" s="187"/>
      <c r="N5" s="187"/>
      <c r="O5" s="187"/>
      <c r="P5" s="187"/>
      <c r="Q5" s="187"/>
      <c r="R5" s="188" t="s">
        <v>442</v>
      </c>
      <c r="S5" s="186" t="s">
        <v>59</v>
      </c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H5" s="188"/>
      <c r="AI5" s="188" t="s">
        <v>60</v>
      </c>
    </row>
    <row r="6" spans="1:35" s="343" customFormat="1" ht="18.95" customHeight="1">
      <c r="A6" s="815" t="s">
        <v>445</v>
      </c>
      <c r="B6" s="818" t="s">
        <v>11</v>
      </c>
      <c r="C6" s="820" t="s">
        <v>316</v>
      </c>
      <c r="D6" s="821"/>
      <c r="E6" s="821"/>
      <c r="F6" s="821"/>
      <c r="G6" s="821"/>
      <c r="H6" s="821"/>
      <c r="I6" s="811" t="s">
        <v>371</v>
      </c>
      <c r="J6" s="812"/>
      <c r="K6" s="809" t="s">
        <v>372</v>
      </c>
      <c r="L6" s="809"/>
      <c r="M6" s="809"/>
      <c r="N6" s="810"/>
      <c r="O6" s="811" t="s">
        <v>367</v>
      </c>
      <c r="P6" s="812"/>
      <c r="Q6" s="823"/>
      <c r="R6" s="806" t="s">
        <v>353</v>
      </c>
      <c r="S6" s="815" t="s">
        <v>445</v>
      </c>
      <c r="T6" s="808" t="s">
        <v>368</v>
      </c>
      <c r="U6" s="809"/>
      <c r="V6" s="810"/>
      <c r="W6" s="811" t="s">
        <v>369</v>
      </c>
      <c r="X6" s="812"/>
      <c r="Y6" s="812"/>
      <c r="Z6" s="812"/>
      <c r="AA6" s="809" t="s">
        <v>370</v>
      </c>
      <c r="AB6" s="809"/>
      <c r="AC6" s="809"/>
      <c r="AD6" s="809"/>
      <c r="AE6" s="809"/>
      <c r="AF6" s="809"/>
      <c r="AG6" s="809"/>
      <c r="AH6" s="813"/>
      <c r="AI6" s="806" t="s">
        <v>353</v>
      </c>
    </row>
    <row r="7" spans="1:35" s="343" customFormat="1" ht="61.5" customHeight="1">
      <c r="A7" s="816"/>
      <c r="B7" s="819"/>
      <c r="C7" s="534"/>
      <c r="D7" s="535" t="s">
        <v>446</v>
      </c>
      <c r="E7" s="535" t="s">
        <v>318</v>
      </c>
      <c r="F7" s="535" t="s">
        <v>200</v>
      </c>
      <c r="G7" s="535" t="s">
        <v>444</v>
      </c>
      <c r="H7" s="536" t="s">
        <v>323</v>
      </c>
      <c r="I7" s="534"/>
      <c r="J7" s="536" t="s">
        <v>543</v>
      </c>
      <c r="K7" s="560" t="s">
        <v>318</v>
      </c>
      <c r="L7" s="535" t="s">
        <v>201</v>
      </c>
      <c r="M7" s="535" t="s">
        <v>321</v>
      </c>
      <c r="N7" s="536" t="s">
        <v>324</v>
      </c>
      <c r="O7" s="534"/>
      <c r="P7" s="535" t="s">
        <v>317</v>
      </c>
      <c r="Q7" s="535" t="s">
        <v>318</v>
      </c>
      <c r="R7" s="822"/>
      <c r="S7" s="816"/>
      <c r="T7" s="535" t="s">
        <v>200</v>
      </c>
      <c r="U7" s="535" t="s">
        <v>322</v>
      </c>
      <c r="V7" s="537" t="s">
        <v>324</v>
      </c>
      <c r="W7" s="534"/>
      <c r="X7" s="535" t="s">
        <v>320</v>
      </c>
      <c r="Y7" s="535" t="s">
        <v>319</v>
      </c>
      <c r="Z7" s="536" t="s">
        <v>202</v>
      </c>
      <c r="AA7" s="560" t="s">
        <v>321</v>
      </c>
      <c r="AB7" s="536" t="s">
        <v>203</v>
      </c>
      <c r="AC7" s="535" t="s">
        <v>248</v>
      </c>
      <c r="AD7" s="535" t="s">
        <v>204</v>
      </c>
      <c r="AE7" s="535" t="s">
        <v>326</v>
      </c>
      <c r="AF7" s="535" t="s">
        <v>327</v>
      </c>
      <c r="AG7" s="538" t="s">
        <v>249</v>
      </c>
      <c r="AH7" s="539" t="s">
        <v>325</v>
      </c>
      <c r="AI7" s="807"/>
    </row>
    <row r="8" spans="1:35" s="397" customFormat="1" ht="18.75" customHeight="1">
      <c r="A8" s="540">
        <v>2018</v>
      </c>
      <c r="B8" s="559">
        <v>24883006</v>
      </c>
      <c r="C8" s="559">
        <v>248860</v>
      </c>
      <c r="D8" s="559">
        <v>7504</v>
      </c>
      <c r="E8" s="559">
        <v>5653</v>
      </c>
      <c r="F8" s="559">
        <v>95242</v>
      </c>
      <c r="G8" s="559">
        <v>96846</v>
      </c>
      <c r="H8" s="559">
        <v>43615</v>
      </c>
      <c r="I8" s="559">
        <v>1147013</v>
      </c>
      <c r="J8" s="559">
        <v>94109</v>
      </c>
      <c r="K8" s="559">
        <v>12820</v>
      </c>
      <c r="L8" s="559">
        <v>335580</v>
      </c>
      <c r="M8" s="559">
        <v>620214</v>
      </c>
      <c r="N8" s="559">
        <v>84290</v>
      </c>
      <c r="O8" s="559">
        <v>12401485</v>
      </c>
      <c r="P8" s="559">
        <v>222128</v>
      </c>
      <c r="Q8" s="559">
        <v>200419</v>
      </c>
      <c r="R8" s="541">
        <v>2018</v>
      </c>
      <c r="S8" s="540">
        <v>2018</v>
      </c>
      <c r="T8" s="584">
        <v>1431374</v>
      </c>
      <c r="U8" s="584">
        <v>5396761</v>
      </c>
      <c r="V8" s="584">
        <v>5150803</v>
      </c>
      <c r="W8" s="584">
        <v>11085648</v>
      </c>
      <c r="X8" s="584">
        <v>94249</v>
      </c>
      <c r="Y8" s="584">
        <v>519472</v>
      </c>
      <c r="Z8" s="584">
        <v>67998</v>
      </c>
      <c r="AA8" s="584">
        <v>144040</v>
      </c>
      <c r="AB8" s="584">
        <v>2535490</v>
      </c>
      <c r="AC8" s="584">
        <v>532368</v>
      </c>
      <c r="AD8" s="584">
        <v>2901939</v>
      </c>
      <c r="AE8" s="584">
        <v>322073</v>
      </c>
      <c r="AF8" s="584">
        <v>2850109</v>
      </c>
      <c r="AG8" s="584">
        <v>59</v>
      </c>
      <c r="AH8" s="584">
        <v>1117851</v>
      </c>
      <c r="AI8" s="541">
        <v>2018</v>
      </c>
    </row>
    <row r="9" spans="1:35" s="397" customFormat="1" ht="18.75" customHeight="1">
      <c r="A9" s="540">
        <v>2019</v>
      </c>
      <c r="B9" s="559">
        <v>25944851</v>
      </c>
      <c r="C9" s="559">
        <v>251600</v>
      </c>
      <c r="D9" s="559">
        <v>7386</v>
      </c>
      <c r="E9" s="559">
        <v>5771</v>
      </c>
      <c r="F9" s="559">
        <v>95242</v>
      </c>
      <c r="G9" s="559">
        <v>99586</v>
      </c>
      <c r="H9" s="559">
        <v>43615</v>
      </c>
      <c r="I9" s="559">
        <v>1190802</v>
      </c>
      <c r="J9" s="559">
        <v>94109</v>
      </c>
      <c r="K9" s="559">
        <v>12820</v>
      </c>
      <c r="L9" s="559">
        <v>335243</v>
      </c>
      <c r="M9" s="559">
        <v>664769</v>
      </c>
      <c r="N9" s="559">
        <v>83861</v>
      </c>
      <c r="O9" s="559">
        <v>13103607</v>
      </c>
      <c r="P9" s="559">
        <v>223023</v>
      </c>
      <c r="Q9" s="559">
        <v>219362</v>
      </c>
      <c r="R9" s="541">
        <v>2019</v>
      </c>
      <c r="S9" s="540">
        <v>2019</v>
      </c>
      <c r="T9" s="584">
        <v>1441164</v>
      </c>
      <c r="U9" s="584">
        <v>5662798</v>
      </c>
      <c r="V9" s="584">
        <v>5557260</v>
      </c>
      <c r="W9" s="584">
        <v>11398842</v>
      </c>
      <c r="X9" s="584">
        <v>94249</v>
      </c>
      <c r="Y9" s="584">
        <v>531958</v>
      </c>
      <c r="Z9" s="584">
        <v>67941</v>
      </c>
      <c r="AA9" s="584">
        <v>145115</v>
      </c>
      <c r="AB9" s="584">
        <v>2551083</v>
      </c>
      <c r="AC9" s="584">
        <v>678907</v>
      </c>
      <c r="AD9" s="584">
        <v>2978834</v>
      </c>
      <c r="AE9" s="584">
        <v>317460</v>
      </c>
      <c r="AF9" s="584">
        <v>2910926</v>
      </c>
      <c r="AG9" s="584">
        <v>59</v>
      </c>
      <c r="AH9" s="584">
        <v>1122310</v>
      </c>
      <c r="AI9" s="541">
        <v>2019</v>
      </c>
    </row>
    <row r="10" spans="1:35" s="397" customFormat="1" ht="18.75" customHeight="1">
      <c r="A10" s="540">
        <v>2020</v>
      </c>
      <c r="B10" s="559">
        <v>26799926</v>
      </c>
      <c r="C10" s="559">
        <v>251658</v>
      </c>
      <c r="D10" s="559">
        <v>7386</v>
      </c>
      <c r="E10" s="559">
        <v>5771</v>
      </c>
      <c r="F10" s="559">
        <v>95242</v>
      </c>
      <c r="G10" s="559">
        <v>99644</v>
      </c>
      <c r="H10" s="559">
        <v>43615</v>
      </c>
      <c r="I10" s="559">
        <v>1261867</v>
      </c>
      <c r="J10" s="559">
        <v>94109</v>
      </c>
      <c r="K10" s="559">
        <v>12820</v>
      </c>
      <c r="L10" s="559">
        <v>339589</v>
      </c>
      <c r="M10" s="559">
        <v>721631</v>
      </c>
      <c r="N10" s="559">
        <v>93718</v>
      </c>
      <c r="O10" s="559">
        <v>13690431</v>
      </c>
      <c r="P10" s="559">
        <v>223006</v>
      </c>
      <c r="Q10" s="559">
        <v>231617</v>
      </c>
      <c r="R10" s="541">
        <v>2020</v>
      </c>
      <c r="S10" s="540">
        <v>2020</v>
      </c>
      <c r="T10" s="584">
        <v>1464106</v>
      </c>
      <c r="U10" s="584">
        <v>5817379</v>
      </c>
      <c r="V10" s="584">
        <v>5954323</v>
      </c>
      <c r="W10" s="584">
        <v>11595970</v>
      </c>
      <c r="X10" s="584">
        <v>94236</v>
      </c>
      <c r="Y10" s="584">
        <v>540807</v>
      </c>
      <c r="Z10" s="584">
        <v>68318</v>
      </c>
      <c r="AA10" s="584">
        <v>146821</v>
      </c>
      <c r="AB10" s="584">
        <v>2545455</v>
      </c>
      <c r="AC10" s="584">
        <v>764749</v>
      </c>
      <c r="AD10" s="584">
        <v>3036468</v>
      </c>
      <c r="AE10" s="584">
        <v>312582</v>
      </c>
      <c r="AF10" s="584">
        <v>2961370</v>
      </c>
      <c r="AG10" s="584">
        <v>59</v>
      </c>
      <c r="AH10" s="584">
        <v>1125105</v>
      </c>
      <c r="AI10" s="541">
        <v>2020</v>
      </c>
    </row>
    <row r="11" spans="1:35" s="190" customFormat="1" ht="18.75" customHeight="1">
      <c r="A11" s="542">
        <v>2021</v>
      </c>
      <c r="B11" s="543">
        <f>IF(SUM(B13:B35)=SUM(C11,I11,O11,W11),SUM(B13:B35),"ERR")</f>
        <v>28202505</v>
      </c>
      <c r="C11" s="582">
        <f>IF(SUM(C13:C35)=SUM(D11:H11),SUM(C13:C35),"ERR")</f>
        <v>264707</v>
      </c>
      <c r="D11" s="582">
        <f t="shared" ref="D11:H11" si="0">SUM(D13:D35)</f>
        <v>7385</v>
      </c>
      <c r="E11" s="582">
        <f t="shared" si="0"/>
        <v>5771</v>
      </c>
      <c r="F11" s="582">
        <f t="shared" si="0"/>
        <v>109233</v>
      </c>
      <c r="G11" s="582">
        <f t="shared" si="0"/>
        <v>100624</v>
      </c>
      <c r="H11" s="582">
        <f t="shared" si="0"/>
        <v>41694</v>
      </c>
      <c r="I11" s="543">
        <f>IF(SUM(I13:I35)=SUM(J11:N11),SUM(I13:I35),"ERR")</f>
        <v>1325599</v>
      </c>
      <c r="J11" s="543">
        <f t="shared" ref="J11:N11" si="1">SUM(J13:J35)</f>
        <v>95226</v>
      </c>
      <c r="K11" s="583">
        <f t="shared" si="1"/>
        <v>15015</v>
      </c>
      <c r="L11" s="583">
        <f t="shared" si="1"/>
        <v>336815</v>
      </c>
      <c r="M11" s="583">
        <f t="shared" si="1"/>
        <v>773559</v>
      </c>
      <c r="N11" s="583">
        <f t="shared" si="1"/>
        <v>104984</v>
      </c>
      <c r="O11" s="543">
        <f>IF(SUM(O13:O35)=SUM(P11:Q11,T11:V11),SUM(O13:O35),"ERR")</f>
        <v>14835543</v>
      </c>
      <c r="P11" s="543">
        <f t="shared" ref="P11:Q11" si="2">SUM(P13:P35)</f>
        <v>223006</v>
      </c>
      <c r="Q11" s="543">
        <f t="shared" si="2"/>
        <v>238706</v>
      </c>
      <c r="R11" s="544">
        <v>2021</v>
      </c>
      <c r="S11" s="542">
        <v>2021</v>
      </c>
      <c r="T11" s="585">
        <f t="shared" ref="T11:V11" si="3">SUM(T13:T35)</f>
        <v>1773063</v>
      </c>
      <c r="U11" s="585">
        <f t="shared" si="3"/>
        <v>6114724</v>
      </c>
      <c r="V11" s="585">
        <f t="shared" si="3"/>
        <v>6486044</v>
      </c>
      <c r="W11" s="585">
        <f>IF(SUM(W13:W35)=SUM(X11:AB11,AC11:AH11),SUM(W13:W35),"ERR")</f>
        <v>11776656</v>
      </c>
      <c r="X11" s="585">
        <f t="shared" ref="X11:AH11" si="4">SUM(X13:X35)</f>
        <v>94231</v>
      </c>
      <c r="Y11" s="585">
        <f t="shared" si="4"/>
        <v>573506</v>
      </c>
      <c r="Z11" s="585">
        <f t="shared" si="4"/>
        <v>68337</v>
      </c>
      <c r="AA11" s="586">
        <f t="shared" si="4"/>
        <v>167926</v>
      </c>
      <c r="AB11" s="586">
        <f t="shared" si="4"/>
        <v>2504505</v>
      </c>
      <c r="AC11" s="585">
        <f t="shared" si="4"/>
        <v>925096</v>
      </c>
      <c r="AD11" s="585">
        <f t="shared" si="4"/>
        <v>3094224</v>
      </c>
      <c r="AE11" s="585">
        <f t="shared" si="4"/>
        <v>291165</v>
      </c>
      <c r="AF11" s="585">
        <f t="shared" si="4"/>
        <v>3017893</v>
      </c>
      <c r="AG11" s="585">
        <f t="shared" si="4"/>
        <v>59</v>
      </c>
      <c r="AH11" s="585">
        <f t="shared" si="4"/>
        <v>1039714</v>
      </c>
      <c r="AI11" s="544">
        <v>2021</v>
      </c>
    </row>
    <row r="12" spans="1:35" s="192" customFormat="1" ht="11.25" customHeight="1">
      <c r="A12" s="545"/>
      <c r="B12" s="546"/>
      <c r="C12" s="546"/>
      <c r="D12" s="546"/>
      <c r="E12" s="546"/>
      <c r="F12" s="546"/>
      <c r="G12" s="546"/>
      <c r="H12" s="546"/>
      <c r="I12" s="546"/>
      <c r="J12" s="546"/>
      <c r="K12" s="547"/>
      <c r="L12" s="547"/>
      <c r="M12" s="547"/>
      <c r="N12" s="547"/>
      <c r="O12" s="546"/>
      <c r="P12" s="546"/>
      <c r="Q12" s="546"/>
      <c r="R12" s="548"/>
      <c r="S12" s="545"/>
      <c r="T12" s="587"/>
      <c r="U12" s="587"/>
      <c r="V12" s="587"/>
      <c r="W12" s="587"/>
      <c r="X12" s="587"/>
      <c r="Y12" s="587"/>
      <c r="Z12" s="587"/>
      <c r="AA12" s="588"/>
      <c r="AB12" s="588"/>
      <c r="AC12" s="587"/>
      <c r="AD12" s="587"/>
      <c r="AE12" s="587"/>
      <c r="AF12" s="587"/>
      <c r="AG12" s="587"/>
      <c r="AH12" s="587"/>
      <c r="AI12" s="548"/>
    </row>
    <row r="13" spans="1:35" s="192" customFormat="1" ht="18.2" customHeight="1">
      <c r="A13" s="545" t="s">
        <v>13</v>
      </c>
      <c r="B13" s="549">
        <f t="shared" ref="B13:B35" si="5">SUM(C13,I13,O13,W13)</f>
        <v>2785575</v>
      </c>
      <c r="C13" s="546">
        <f>SUM(D13:H13)</f>
        <v>67077</v>
      </c>
      <c r="D13" s="550">
        <v>0</v>
      </c>
      <c r="E13" s="550">
        <v>1800</v>
      </c>
      <c r="F13" s="550">
        <v>33700</v>
      </c>
      <c r="G13" s="550">
        <v>22577</v>
      </c>
      <c r="H13" s="550">
        <v>9000</v>
      </c>
      <c r="I13" s="546">
        <f>SUM(J13:N13)</f>
        <v>153994</v>
      </c>
      <c r="J13" s="550">
        <v>6031</v>
      </c>
      <c r="K13" s="550">
        <v>0</v>
      </c>
      <c r="L13" s="550">
        <v>0</v>
      </c>
      <c r="M13" s="550">
        <v>134563</v>
      </c>
      <c r="N13" s="550">
        <v>13400</v>
      </c>
      <c r="O13" s="546">
        <f t="shared" ref="O13:O35" si="6">SUM(P13:Q13,T13:V13)</f>
        <v>1185716</v>
      </c>
      <c r="P13" s="550">
        <v>2690</v>
      </c>
      <c r="Q13" s="550">
        <v>17205</v>
      </c>
      <c r="R13" s="551" t="s">
        <v>14</v>
      </c>
      <c r="S13" s="545" t="s">
        <v>13</v>
      </c>
      <c r="T13" s="589">
        <v>345</v>
      </c>
      <c r="U13" s="589">
        <v>460909</v>
      </c>
      <c r="V13" s="589">
        <v>704567</v>
      </c>
      <c r="W13" s="587">
        <f t="shared" ref="W13:W35" si="7">SUM(X13:AB13,AC13:AH13)</f>
        <v>1378788</v>
      </c>
      <c r="X13" s="589">
        <v>0</v>
      </c>
      <c r="Y13" s="589">
        <v>0</v>
      </c>
      <c r="Z13" s="589">
        <v>0</v>
      </c>
      <c r="AA13" s="590">
        <v>4594</v>
      </c>
      <c r="AB13" s="590">
        <v>640932</v>
      </c>
      <c r="AC13" s="589">
        <v>0</v>
      </c>
      <c r="AD13" s="589">
        <v>725062</v>
      </c>
      <c r="AE13" s="589">
        <v>0</v>
      </c>
      <c r="AF13" s="589">
        <v>0</v>
      </c>
      <c r="AG13" s="589">
        <v>0</v>
      </c>
      <c r="AH13" s="589">
        <v>8200</v>
      </c>
      <c r="AI13" s="551" t="s">
        <v>14</v>
      </c>
    </row>
    <row r="14" spans="1:35" s="192" customFormat="1" ht="18.2" customHeight="1">
      <c r="A14" s="545" t="s">
        <v>15</v>
      </c>
      <c r="B14" s="549">
        <f t="shared" si="5"/>
        <v>2377594</v>
      </c>
      <c r="C14" s="546">
        <f t="shared" ref="C14:C35" si="8">SUM(D14:H14)</f>
        <v>21456</v>
      </c>
      <c r="D14" s="550">
        <v>1980</v>
      </c>
      <c r="E14" s="550">
        <v>0</v>
      </c>
      <c r="F14" s="550">
        <v>19219</v>
      </c>
      <c r="G14" s="550">
        <v>257</v>
      </c>
      <c r="H14" s="550">
        <v>0</v>
      </c>
      <c r="I14" s="546">
        <f t="shared" ref="I14:I35" si="9">SUM(J14:N14)</f>
        <v>94621</v>
      </c>
      <c r="J14" s="550">
        <v>32106</v>
      </c>
      <c r="K14" s="550">
        <v>0</v>
      </c>
      <c r="L14" s="550">
        <v>52327</v>
      </c>
      <c r="M14" s="550">
        <v>8892</v>
      </c>
      <c r="N14" s="550">
        <v>1296</v>
      </c>
      <c r="O14" s="546">
        <f t="shared" si="6"/>
        <v>1331385</v>
      </c>
      <c r="P14" s="553">
        <v>39981</v>
      </c>
      <c r="Q14" s="553">
        <v>0</v>
      </c>
      <c r="R14" s="551" t="s">
        <v>16</v>
      </c>
      <c r="S14" s="545" t="s">
        <v>15</v>
      </c>
      <c r="T14" s="589">
        <v>682472</v>
      </c>
      <c r="U14" s="589">
        <v>248031</v>
      </c>
      <c r="V14" s="589">
        <v>360901</v>
      </c>
      <c r="W14" s="587">
        <f t="shared" si="7"/>
        <v>930132</v>
      </c>
      <c r="X14" s="589">
        <v>0</v>
      </c>
      <c r="Y14" s="589">
        <v>0</v>
      </c>
      <c r="Z14" s="589">
        <v>26742</v>
      </c>
      <c r="AA14" s="590">
        <v>3315</v>
      </c>
      <c r="AB14" s="590">
        <v>249368</v>
      </c>
      <c r="AC14" s="589">
        <v>36028</v>
      </c>
      <c r="AD14" s="589">
        <v>436396</v>
      </c>
      <c r="AE14" s="589">
        <v>91456</v>
      </c>
      <c r="AF14" s="589">
        <v>86827</v>
      </c>
      <c r="AG14" s="589">
        <v>0</v>
      </c>
      <c r="AH14" s="589">
        <v>0</v>
      </c>
      <c r="AI14" s="551" t="s">
        <v>16</v>
      </c>
    </row>
    <row r="15" spans="1:35" s="192" customFormat="1" ht="18.2" customHeight="1">
      <c r="A15" s="545" t="s">
        <v>17</v>
      </c>
      <c r="B15" s="549">
        <f t="shared" si="5"/>
        <v>1045087</v>
      </c>
      <c r="C15" s="546">
        <f t="shared" si="8"/>
        <v>0</v>
      </c>
      <c r="D15" s="550">
        <v>0</v>
      </c>
      <c r="E15" s="550">
        <v>0</v>
      </c>
      <c r="F15" s="550">
        <v>0</v>
      </c>
      <c r="G15" s="550">
        <v>0</v>
      </c>
      <c r="H15" s="550">
        <v>0</v>
      </c>
      <c r="I15" s="546">
        <f t="shared" si="9"/>
        <v>48318</v>
      </c>
      <c r="J15" s="550">
        <v>8039</v>
      </c>
      <c r="K15" s="550">
        <v>0</v>
      </c>
      <c r="L15" s="550">
        <v>40279</v>
      </c>
      <c r="M15" s="550">
        <v>0</v>
      </c>
      <c r="N15" s="550">
        <v>0</v>
      </c>
      <c r="O15" s="546">
        <f t="shared" si="6"/>
        <v>577792</v>
      </c>
      <c r="P15" s="550">
        <v>10682</v>
      </c>
      <c r="Q15" s="550">
        <v>490</v>
      </c>
      <c r="R15" s="551" t="s">
        <v>18</v>
      </c>
      <c r="S15" s="545" t="s">
        <v>17</v>
      </c>
      <c r="T15" s="589">
        <v>215535</v>
      </c>
      <c r="U15" s="589">
        <v>109191</v>
      </c>
      <c r="V15" s="589">
        <v>241894</v>
      </c>
      <c r="W15" s="587">
        <f t="shared" si="7"/>
        <v>418977</v>
      </c>
      <c r="X15" s="589">
        <v>81255</v>
      </c>
      <c r="Y15" s="589">
        <v>0</v>
      </c>
      <c r="Z15" s="589">
        <v>2860</v>
      </c>
      <c r="AA15" s="590">
        <v>0</v>
      </c>
      <c r="AB15" s="590">
        <v>119499</v>
      </c>
      <c r="AC15" s="589">
        <v>30131</v>
      </c>
      <c r="AD15" s="589">
        <v>44319</v>
      </c>
      <c r="AE15" s="589">
        <v>0</v>
      </c>
      <c r="AF15" s="589">
        <v>140913</v>
      </c>
      <c r="AG15" s="589">
        <v>0</v>
      </c>
      <c r="AH15" s="589">
        <v>0</v>
      </c>
      <c r="AI15" s="551" t="s">
        <v>18</v>
      </c>
    </row>
    <row r="16" spans="1:35" s="192" customFormat="1" ht="18.2" customHeight="1">
      <c r="A16" s="545" t="s">
        <v>19</v>
      </c>
      <c r="B16" s="549">
        <f t="shared" si="5"/>
        <v>2300767</v>
      </c>
      <c r="C16" s="546">
        <f t="shared" si="8"/>
        <v>8996</v>
      </c>
      <c r="D16" s="550">
        <v>0</v>
      </c>
      <c r="E16" s="550">
        <v>2625</v>
      </c>
      <c r="F16" s="550">
        <v>5582</v>
      </c>
      <c r="G16" s="550">
        <v>789</v>
      </c>
      <c r="H16" s="550">
        <v>0</v>
      </c>
      <c r="I16" s="546">
        <f t="shared" si="9"/>
        <v>170120</v>
      </c>
      <c r="J16" s="550">
        <v>0</v>
      </c>
      <c r="K16" s="550">
        <v>10232</v>
      </c>
      <c r="L16" s="550">
        <v>658</v>
      </c>
      <c r="M16" s="550">
        <v>155673</v>
      </c>
      <c r="N16" s="550">
        <v>3557</v>
      </c>
      <c r="O16" s="546">
        <f t="shared" si="6"/>
        <v>1092306</v>
      </c>
      <c r="P16" s="550">
        <v>0</v>
      </c>
      <c r="Q16" s="550">
        <v>3615</v>
      </c>
      <c r="R16" s="551" t="s">
        <v>20</v>
      </c>
      <c r="S16" s="545" t="s">
        <v>19</v>
      </c>
      <c r="T16" s="589">
        <v>2829</v>
      </c>
      <c r="U16" s="589">
        <v>726089</v>
      </c>
      <c r="V16" s="589">
        <v>359773</v>
      </c>
      <c r="W16" s="587">
        <f t="shared" si="7"/>
        <v>1029345</v>
      </c>
      <c r="X16" s="589">
        <v>0</v>
      </c>
      <c r="Y16" s="589">
        <v>30</v>
      </c>
      <c r="Z16" s="589">
        <v>0</v>
      </c>
      <c r="AA16" s="590">
        <v>3769</v>
      </c>
      <c r="AB16" s="590">
        <v>5038</v>
      </c>
      <c r="AC16" s="589">
        <v>0</v>
      </c>
      <c r="AD16" s="589">
        <v>915</v>
      </c>
      <c r="AE16" s="589">
        <v>0</v>
      </c>
      <c r="AF16" s="589">
        <v>404247</v>
      </c>
      <c r="AG16" s="589">
        <v>0</v>
      </c>
      <c r="AH16" s="589">
        <v>615346</v>
      </c>
      <c r="AI16" s="551" t="s">
        <v>20</v>
      </c>
    </row>
    <row r="17" spans="1:35" s="192" customFormat="1" ht="18.2" customHeight="1">
      <c r="A17" s="545" t="s">
        <v>21</v>
      </c>
      <c r="B17" s="549">
        <f t="shared" si="5"/>
        <v>2200448</v>
      </c>
      <c r="C17" s="546">
        <f t="shared" si="8"/>
        <v>5996</v>
      </c>
      <c r="D17" s="550">
        <v>1083</v>
      </c>
      <c r="E17" s="550">
        <v>1228</v>
      </c>
      <c r="F17" s="550">
        <v>0</v>
      </c>
      <c r="G17" s="550">
        <v>3685</v>
      </c>
      <c r="H17" s="550">
        <v>0</v>
      </c>
      <c r="I17" s="546">
        <f t="shared" si="9"/>
        <v>85348</v>
      </c>
      <c r="J17" s="550">
        <v>16137</v>
      </c>
      <c r="K17" s="550">
        <v>0</v>
      </c>
      <c r="L17" s="550">
        <v>636</v>
      </c>
      <c r="M17" s="550">
        <v>59731</v>
      </c>
      <c r="N17" s="550">
        <v>8844</v>
      </c>
      <c r="O17" s="546">
        <f t="shared" si="6"/>
        <v>1581832</v>
      </c>
      <c r="P17" s="550">
        <v>125562</v>
      </c>
      <c r="Q17" s="550">
        <v>23069</v>
      </c>
      <c r="R17" s="551" t="s">
        <v>22</v>
      </c>
      <c r="S17" s="545" t="s">
        <v>21</v>
      </c>
      <c r="T17" s="589">
        <v>31211</v>
      </c>
      <c r="U17" s="589">
        <v>1170252</v>
      </c>
      <c r="V17" s="589">
        <v>231738</v>
      </c>
      <c r="W17" s="587">
        <f t="shared" si="7"/>
        <v>527272</v>
      </c>
      <c r="X17" s="589">
        <v>4</v>
      </c>
      <c r="Y17" s="589">
        <v>9</v>
      </c>
      <c r="Z17" s="589">
        <v>721</v>
      </c>
      <c r="AA17" s="590">
        <v>22190</v>
      </c>
      <c r="AB17" s="590">
        <v>6587</v>
      </c>
      <c r="AC17" s="589">
        <v>5132</v>
      </c>
      <c r="AD17" s="589">
        <v>11488</v>
      </c>
      <c r="AE17" s="589">
        <v>0</v>
      </c>
      <c r="AF17" s="589">
        <v>438234</v>
      </c>
      <c r="AG17" s="589">
        <v>0</v>
      </c>
      <c r="AH17" s="589">
        <v>42907</v>
      </c>
      <c r="AI17" s="551" t="s">
        <v>22</v>
      </c>
    </row>
    <row r="18" spans="1:35" s="192" customFormat="1" ht="18.2" customHeight="1">
      <c r="A18" s="545" t="s">
        <v>23</v>
      </c>
      <c r="B18" s="549">
        <f t="shared" si="5"/>
        <v>1376508</v>
      </c>
      <c r="C18" s="546">
        <f t="shared" si="8"/>
        <v>7479</v>
      </c>
      <c r="D18" s="550">
        <v>0</v>
      </c>
      <c r="E18" s="550">
        <v>0</v>
      </c>
      <c r="F18" s="550">
        <v>0</v>
      </c>
      <c r="G18" s="550">
        <v>0</v>
      </c>
      <c r="H18" s="550">
        <v>7479</v>
      </c>
      <c r="I18" s="546">
        <f t="shared" si="9"/>
        <v>33042</v>
      </c>
      <c r="J18" s="550">
        <v>2191</v>
      </c>
      <c r="K18" s="550">
        <v>618</v>
      </c>
      <c r="L18" s="550">
        <v>730</v>
      </c>
      <c r="M18" s="550">
        <v>22122</v>
      </c>
      <c r="N18" s="550">
        <v>7381</v>
      </c>
      <c r="O18" s="546">
        <f t="shared" si="6"/>
        <v>926914</v>
      </c>
      <c r="P18" s="550">
        <v>18272</v>
      </c>
      <c r="Q18" s="550">
        <v>16197</v>
      </c>
      <c r="R18" s="551" t="s">
        <v>24</v>
      </c>
      <c r="S18" s="545" t="s">
        <v>23</v>
      </c>
      <c r="T18" s="589">
        <v>88220</v>
      </c>
      <c r="U18" s="589">
        <v>123621</v>
      </c>
      <c r="V18" s="589">
        <v>680604</v>
      </c>
      <c r="W18" s="587">
        <f t="shared" si="7"/>
        <v>409073</v>
      </c>
      <c r="X18" s="589">
        <v>0</v>
      </c>
      <c r="Y18" s="589">
        <v>51317</v>
      </c>
      <c r="Z18" s="589">
        <v>3</v>
      </c>
      <c r="AA18" s="590">
        <v>0</v>
      </c>
      <c r="AB18" s="590">
        <v>204785</v>
      </c>
      <c r="AC18" s="589">
        <v>55775</v>
      </c>
      <c r="AD18" s="589">
        <v>61608</v>
      </c>
      <c r="AE18" s="589">
        <v>0</v>
      </c>
      <c r="AF18" s="589">
        <v>35585</v>
      </c>
      <c r="AG18" s="589">
        <v>0</v>
      </c>
      <c r="AH18" s="589">
        <v>0</v>
      </c>
      <c r="AI18" s="551" t="s">
        <v>24</v>
      </c>
    </row>
    <row r="19" spans="1:35" s="192" customFormat="1" ht="18.2" customHeight="1">
      <c r="A19" s="545" t="s">
        <v>25</v>
      </c>
      <c r="B19" s="549">
        <f t="shared" si="5"/>
        <v>1638759</v>
      </c>
      <c r="C19" s="546">
        <f t="shared" si="8"/>
        <v>9163</v>
      </c>
      <c r="D19" s="550">
        <v>0</v>
      </c>
      <c r="E19" s="550">
        <v>0</v>
      </c>
      <c r="F19" s="550">
        <v>958</v>
      </c>
      <c r="G19" s="550">
        <v>7131</v>
      </c>
      <c r="H19" s="550">
        <v>1074</v>
      </c>
      <c r="I19" s="546">
        <f t="shared" si="9"/>
        <v>49364</v>
      </c>
      <c r="J19" s="550">
        <v>3200</v>
      </c>
      <c r="K19" s="550">
        <v>3411</v>
      </c>
      <c r="L19" s="550">
        <v>21940</v>
      </c>
      <c r="M19" s="550">
        <v>20275</v>
      </c>
      <c r="N19" s="552">
        <v>538</v>
      </c>
      <c r="O19" s="546">
        <f t="shared" si="6"/>
        <v>770283</v>
      </c>
      <c r="P19" s="550">
        <v>11048</v>
      </c>
      <c r="Q19" s="550">
        <v>173123</v>
      </c>
      <c r="R19" s="551" t="s">
        <v>26</v>
      </c>
      <c r="S19" s="545" t="s">
        <v>25</v>
      </c>
      <c r="T19" s="589">
        <v>20370</v>
      </c>
      <c r="U19" s="589">
        <v>414262</v>
      </c>
      <c r="V19" s="589">
        <v>151480</v>
      </c>
      <c r="W19" s="587">
        <f t="shared" si="7"/>
        <v>809949</v>
      </c>
      <c r="X19" s="589">
        <v>0</v>
      </c>
      <c r="Y19" s="589">
        <v>504666</v>
      </c>
      <c r="Z19" s="589">
        <v>4125</v>
      </c>
      <c r="AA19" s="590">
        <v>12259</v>
      </c>
      <c r="AB19" s="590">
        <v>0</v>
      </c>
      <c r="AC19" s="589">
        <v>18345</v>
      </c>
      <c r="AD19" s="589">
        <v>94246</v>
      </c>
      <c r="AE19" s="589">
        <v>136795</v>
      </c>
      <c r="AF19" s="589">
        <v>32204</v>
      </c>
      <c r="AG19" s="589">
        <v>0</v>
      </c>
      <c r="AH19" s="589">
        <v>7309</v>
      </c>
      <c r="AI19" s="551" t="s">
        <v>26</v>
      </c>
    </row>
    <row r="20" spans="1:35" s="192" customFormat="1" ht="18.2" customHeight="1">
      <c r="A20" s="545" t="s">
        <v>27</v>
      </c>
      <c r="B20" s="549">
        <f t="shared" si="5"/>
        <v>1489675</v>
      </c>
      <c r="C20" s="546">
        <f t="shared" si="8"/>
        <v>15547</v>
      </c>
      <c r="D20" s="550">
        <v>1888</v>
      </c>
      <c r="E20" s="550">
        <v>0</v>
      </c>
      <c r="F20" s="550">
        <v>0</v>
      </c>
      <c r="G20" s="550">
        <v>12606</v>
      </c>
      <c r="H20" s="550">
        <v>1053</v>
      </c>
      <c r="I20" s="546">
        <f t="shared" si="9"/>
        <v>93311</v>
      </c>
      <c r="J20" s="553">
        <v>65</v>
      </c>
      <c r="K20" s="552">
        <v>0</v>
      </c>
      <c r="L20" s="552">
        <v>18889</v>
      </c>
      <c r="M20" s="550">
        <v>70073</v>
      </c>
      <c r="N20" s="550">
        <v>4284</v>
      </c>
      <c r="O20" s="546">
        <f t="shared" si="6"/>
        <v>905395</v>
      </c>
      <c r="P20" s="553">
        <v>0</v>
      </c>
      <c r="Q20" s="553">
        <v>0</v>
      </c>
      <c r="R20" s="551" t="s">
        <v>28</v>
      </c>
      <c r="S20" s="545" t="s">
        <v>27</v>
      </c>
      <c r="T20" s="589">
        <v>54396</v>
      </c>
      <c r="U20" s="589">
        <v>226868</v>
      </c>
      <c r="V20" s="589">
        <v>624131</v>
      </c>
      <c r="W20" s="587">
        <f t="shared" si="7"/>
        <v>475422</v>
      </c>
      <c r="X20" s="589">
        <v>0</v>
      </c>
      <c r="Y20" s="589">
        <v>0</v>
      </c>
      <c r="Z20" s="589">
        <v>0</v>
      </c>
      <c r="AA20" s="590">
        <v>76</v>
      </c>
      <c r="AB20" s="590">
        <v>0</v>
      </c>
      <c r="AC20" s="589">
        <v>25709</v>
      </c>
      <c r="AD20" s="589">
        <v>251858</v>
      </c>
      <c r="AE20" s="589">
        <v>38617</v>
      </c>
      <c r="AF20" s="589">
        <v>159162</v>
      </c>
      <c r="AG20" s="589">
        <v>0</v>
      </c>
      <c r="AH20" s="589">
        <v>0</v>
      </c>
      <c r="AI20" s="551" t="s">
        <v>28</v>
      </c>
    </row>
    <row r="21" spans="1:35" s="192" customFormat="1" ht="18.2" customHeight="1">
      <c r="A21" s="545" t="s">
        <v>29</v>
      </c>
      <c r="B21" s="549">
        <f t="shared" si="5"/>
        <v>1004621</v>
      </c>
      <c r="C21" s="546">
        <f t="shared" si="8"/>
        <v>27314</v>
      </c>
      <c r="D21" s="550">
        <v>0</v>
      </c>
      <c r="E21" s="550">
        <v>0</v>
      </c>
      <c r="F21" s="550">
        <v>24831</v>
      </c>
      <c r="G21" s="550">
        <v>2483</v>
      </c>
      <c r="H21" s="550">
        <v>0</v>
      </c>
      <c r="I21" s="546">
        <f t="shared" si="9"/>
        <v>78242</v>
      </c>
      <c r="J21" s="553">
        <v>0</v>
      </c>
      <c r="K21" s="552">
        <v>0</v>
      </c>
      <c r="L21" s="552">
        <v>59523</v>
      </c>
      <c r="M21" s="550">
        <v>11549</v>
      </c>
      <c r="N21" s="550">
        <v>7170</v>
      </c>
      <c r="O21" s="546">
        <f t="shared" si="6"/>
        <v>511918</v>
      </c>
      <c r="P21" s="553">
        <v>0</v>
      </c>
      <c r="Q21" s="553">
        <v>0</v>
      </c>
      <c r="R21" s="551" t="s">
        <v>30</v>
      </c>
      <c r="S21" s="545" t="s">
        <v>29</v>
      </c>
      <c r="T21" s="589">
        <v>284805</v>
      </c>
      <c r="U21" s="589">
        <v>63320</v>
      </c>
      <c r="V21" s="589">
        <v>163793</v>
      </c>
      <c r="W21" s="587">
        <f t="shared" si="7"/>
        <v>387147</v>
      </c>
      <c r="X21" s="589">
        <v>0</v>
      </c>
      <c r="Y21" s="589">
        <v>0</v>
      </c>
      <c r="Z21" s="589">
        <v>148</v>
      </c>
      <c r="AA21" s="590">
        <v>488</v>
      </c>
      <c r="AB21" s="590">
        <v>246018</v>
      </c>
      <c r="AC21" s="589">
        <v>0</v>
      </c>
      <c r="AD21" s="589">
        <v>19567</v>
      </c>
      <c r="AE21" s="589">
        <v>505</v>
      </c>
      <c r="AF21" s="589">
        <v>120403</v>
      </c>
      <c r="AG21" s="589">
        <v>0</v>
      </c>
      <c r="AH21" s="589">
        <v>18</v>
      </c>
      <c r="AI21" s="551" t="s">
        <v>30</v>
      </c>
    </row>
    <row r="22" spans="1:35" s="192" customFormat="1" ht="18.2" customHeight="1">
      <c r="A22" s="545" t="s">
        <v>31</v>
      </c>
      <c r="B22" s="549">
        <f t="shared" si="5"/>
        <v>1685958</v>
      </c>
      <c r="C22" s="546">
        <f t="shared" si="8"/>
        <v>15372</v>
      </c>
      <c r="D22" s="550">
        <v>850</v>
      </c>
      <c r="E22" s="550">
        <v>0</v>
      </c>
      <c r="F22" s="550">
        <v>500</v>
      </c>
      <c r="G22" s="550">
        <v>14022</v>
      </c>
      <c r="H22" s="550">
        <v>0</v>
      </c>
      <c r="I22" s="546">
        <f t="shared" si="9"/>
        <v>71863</v>
      </c>
      <c r="J22" s="550">
        <v>23517</v>
      </c>
      <c r="K22" s="550">
        <v>754</v>
      </c>
      <c r="L22" s="550">
        <v>16843</v>
      </c>
      <c r="M22" s="550">
        <v>30749</v>
      </c>
      <c r="N22" s="552">
        <v>0</v>
      </c>
      <c r="O22" s="546">
        <f t="shared" si="6"/>
        <v>633377</v>
      </c>
      <c r="P22" s="550">
        <v>2514</v>
      </c>
      <c r="Q22" s="550">
        <v>0</v>
      </c>
      <c r="R22" s="551" t="s">
        <v>32</v>
      </c>
      <c r="S22" s="545" t="s">
        <v>31</v>
      </c>
      <c r="T22" s="589">
        <v>0</v>
      </c>
      <c r="U22" s="589">
        <v>527984</v>
      </c>
      <c r="V22" s="589">
        <v>102879</v>
      </c>
      <c r="W22" s="587">
        <f t="shared" si="7"/>
        <v>965346</v>
      </c>
      <c r="X22" s="589">
        <v>2741</v>
      </c>
      <c r="Y22" s="589">
        <v>0</v>
      </c>
      <c r="Z22" s="589">
        <v>4</v>
      </c>
      <c r="AA22" s="590">
        <v>94111</v>
      </c>
      <c r="AB22" s="590">
        <v>0</v>
      </c>
      <c r="AC22" s="589">
        <v>0</v>
      </c>
      <c r="AD22" s="589">
        <v>97560</v>
      </c>
      <c r="AE22" s="589">
        <v>0</v>
      </c>
      <c r="AF22" s="589">
        <v>725060</v>
      </c>
      <c r="AG22" s="589">
        <v>0</v>
      </c>
      <c r="AH22" s="589">
        <v>45870</v>
      </c>
      <c r="AI22" s="551" t="s">
        <v>32</v>
      </c>
    </row>
    <row r="23" spans="1:35" s="192" customFormat="1" ht="18.2" customHeight="1">
      <c r="A23" s="545" t="s">
        <v>33</v>
      </c>
      <c r="B23" s="549">
        <f t="shared" si="5"/>
        <v>644027</v>
      </c>
      <c r="C23" s="546">
        <f t="shared" si="8"/>
        <v>2077</v>
      </c>
      <c r="D23" s="550">
        <v>0</v>
      </c>
      <c r="E23" s="550">
        <v>0</v>
      </c>
      <c r="F23" s="550">
        <v>85</v>
      </c>
      <c r="G23" s="550">
        <v>1992</v>
      </c>
      <c r="H23" s="550">
        <v>0</v>
      </c>
      <c r="I23" s="546">
        <f t="shared" si="9"/>
        <v>26882</v>
      </c>
      <c r="J23" s="553">
        <v>0</v>
      </c>
      <c r="K23" s="552">
        <v>0</v>
      </c>
      <c r="L23" s="552">
        <v>23107</v>
      </c>
      <c r="M23" s="550">
        <v>0</v>
      </c>
      <c r="N23" s="550">
        <v>3775</v>
      </c>
      <c r="O23" s="546">
        <f t="shared" si="6"/>
        <v>226688</v>
      </c>
      <c r="P23" s="550">
        <v>240</v>
      </c>
      <c r="Q23" s="550">
        <v>0</v>
      </c>
      <c r="R23" s="551" t="s">
        <v>34</v>
      </c>
      <c r="S23" s="545" t="s">
        <v>33</v>
      </c>
      <c r="T23" s="589">
        <v>64917</v>
      </c>
      <c r="U23" s="589">
        <v>47961</v>
      </c>
      <c r="V23" s="589">
        <v>113570</v>
      </c>
      <c r="W23" s="587">
        <f t="shared" si="7"/>
        <v>388380</v>
      </c>
      <c r="X23" s="589">
        <v>0</v>
      </c>
      <c r="Y23" s="589">
        <v>0</v>
      </c>
      <c r="Z23" s="589">
        <v>25669</v>
      </c>
      <c r="AA23" s="590">
        <v>0</v>
      </c>
      <c r="AB23" s="590">
        <v>10446</v>
      </c>
      <c r="AC23" s="589">
        <v>0</v>
      </c>
      <c r="AD23" s="589">
        <v>112945</v>
      </c>
      <c r="AE23" s="589">
        <v>0</v>
      </c>
      <c r="AF23" s="589">
        <v>0</v>
      </c>
      <c r="AG23" s="589">
        <v>0</v>
      </c>
      <c r="AH23" s="589">
        <v>239320</v>
      </c>
      <c r="AI23" s="551" t="s">
        <v>34</v>
      </c>
    </row>
    <row r="24" spans="1:35" s="192" customFormat="1" ht="18.2" customHeight="1">
      <c r="A24" s="545" t="s">
        <v>35</v>
      </c>
      <c r="B24" s="549">
        <f t="shared" si="5"/>
        <v>1617874</v>
      </c>
      <c r="C24" s="546">
        <f t="shared" si="8"/>
        <v>10748</v>
      </c>
      <c r="D24" s="550">
        <v>0</v>
      </c>
      <c r="E24" s="550">
        <v>0</v>
      </c>
      <c r="F24" s="550">
        <v>0</v>
      </c>
      <c r="G24" s="550">
        <v>4747</v>
      </c>
      <c r="H24" s="550">
        <v>6001</v>
      </c>
      <c r="I24" s="546">
        <f t="shared" si="9"/>
        <v>43495</v>
      </c>
      <c r="J24" s="553">
        <v>0</v>
      </c>
      <c r="K24" s="552">
        <v>0</v>
      </c>
      <c r="L24" s="552">
        <v>0</v>
      </c>
      <c r="M24" s="550">
        <v>42943</v>
      </c>
      <c r="N24" s="550">
        <v>552</v>
      </c>
      <c r="O24" s="546">
        <f t="shared" si="6"/>
        <v>815730</v>
      </c>
      <c r="P24" s="553">
        <v>0</v>
      </c>
      <c r="Q24" s="553">
        <v>0</v>
      </c>
      <c r="R24" s="551" t="s">
        <v>36</v>
      </c>
      <c r="S24" s="545" t="s">
        <v>35</v>
      </c>
      <c r="T24" s="589">
        <v>0</v>
      </c>
      <c r="U24" s="589">
        <v>291327</v>
      </c>
      <c r="V24" s="589">
        <v>524403</v>
      </c>
      <c r="W24" s="587">
        <f t="shared" si="7"/>
        <v>747901</v>
      </c>
      <c r="X24" s="589">
        <v>0</v>
      </c>
      <c r="Y24" s="589">
        <v>0</v>
      </c>
      <c r="Z24" s="589">
        <v>0</v>
      </c>
      <c r="AA24" s="590">
        <v>20254</v>
      </c>
      <c r="AB24" s="590">
        <v>310344</v>
      </c>
      <c r="AC24" s="589">
        <v>202559</v>
      </c>
      <c r="AD24" s="589">
        <v>208961</v>
      </c>
      <c r="AE24" s="589">
        <v>0</v>
      </c>
      <c r="AF24" s="589">
        <v>950</v>
      </c>
      <c r="AG24" s="589">
        <v>0</v>
      </c>
      <c r="AH24" s="589">
        <v>4833</v>
      </c>
      <c r="AI24" s="551" t="s">
        <v>36</v>
      </c>
    </row>
    <row r="25" spans="1:35" s="192" customFormat="1" ht="18.2" customHeight="1">
      <c r="A25" s="545" t="s">
        <v>37</v>
      </c>
      <c r="B25" s="549">
        <f t="shared" si="5"/>
        <v>460117</v>
      </c>
      <c r="C25" s="546">
        <f t="shared" si="8"/>
        <v>2610</v>
      </c>
      <c r="D25" s="550">
        <v>0</v>
      </c>
      <c r="E25" s="550">
        <v>0</v>
      </c>
      <c r="F25" s="550">
        <v>2360</v>
      </c>
      <c r="G25" s="550">
        <v>250</v>
      </c>
      <c r="H25" s="550">
        <v>0</v>
      </c>
      <c r="I25" s="546">
        <f t="shared" si="9"/>
        <v>35185</v>
      </c>
      <c r="J25" s="553">
        <v>0</v>
      </c>
      <c r="K25" s="552">
        <v>0</v>
      </c>
      <c r="L25" s="552">
        <v>21953</v>
      </c>
      <c r="M25" s="550">
        <v>0</v>
      </c>
      <c r="N25" s="552">
        <v>13232</v>
      </c>
      <c r="O25" s="546">
        <f t="shared" si="6"/>
        <v>270463</v>
      </c>
      <c r="P25" s="553">
        <v>0</v>
      </c>
      <c r="Q25" s="553">
        <v>154</v>
      </c>
      <c r="R25" s="551" t="s">
        <v>38</v>
      </c>
      <c r="S25" s="545" t="s">
        <v>37</v>
      </c>
      <c r="T25" s="589">
        <v>98853</v>
      </c>
      <c r="U25" s="589">
        <v>3112</v>
      </c>
      <c r="V25" s="589">
        <v>168344</v>
      </c>
      <c r="W25" s="587">
        <f t="shared" si="7"/>
        <v>151859</v>
      </c>
      <c r="X25" s="589">
        <v>0</v>
      </c>
      <c r="Y25" s="589">
        <v>0</v>
      </c>
      <c r="Z25" s="589">
        <v>1824</v>
      </c>
      <c r="AA25" s="590">
        <v>2214</v>
      </c>
      <c r="AB25" s="590">
        <v>109283</v>
      </c>
      <c r="AC25" s="589">
        <v>0</v>
      </c>
      <c r="AD25" s="589">
        <v>11456</v>
      </c>
      <c r="AE25" s="589">
        <v>0</v>
      </c>
      <c r="AF25" s="589">
        <v>17273</v>
      </c>
      <c r="AG25" s="589">
        <v>0</v>
      </c>
      <c r="AH25" s="589">
        <v>9809</v>
      </c>
      <c r="AI25" s="551" t="s">
        <v>38</v>
      </c>
    </row>
    <row r="26" spans="1:35" s="192" customFormat="1" ht="18.2" customHeight="1">
      <c r="A26" s="545" t="s">
        <v>39</v>
      </c>
      <c r="B26" s="549">
        <f t="shared" si="5"/>
        <v>566418</v>
      </c>
      <c r="C26" s="546">
        <f t="shared" si="8"/>
        <v>6165</v>
      </c>
      <c r="D26" s="550">
        <v>0</v>
      </c>
      <c r="E26" s="550">
        <v>0</v>
      </c>
      <c r="F26" s="550">
        <v>0</v>
      </c>
      <c r="G26" s="550">
        <v>6165</v>
      </c>
      <c r="H26" s="550">
        <v>0</v>
      </c>
      <c r="I26" s="546">
        <f t="shared" si="9"/>
        <v>320</v>
      </c>
      <c r="J26" s="553">
        <v>0</v>
      </c>
      <c r="K26" s="552">
        <v>0</v>
      </c>
      <c r="L26" s="552">
        <v>0</v>
      </c>
      <c r="M26" s="550">
        <v>320</v>
      </c>
      <c r="N26" s="552">
        <v>0</v>
      </c>
      <c r="O26" s="546">
        <f t="shared" si="6"/>
        <v>280164</v>
      </c>
      <c r="P26" s="553">
        <v>0</v>
      </c>
      <c r="Q26" s="553">
        <v>0</v>
      </c>
      <c r="R26" s="551" t="s">
        <v>40</v>
      </c>
      <c r="S26" s="545" t="s">
        <v>39</v>
      </c>
      <c r="T26" s="589">
        <v>0</v>
      </c>
      <c r="U26" s="589">
        <v>280164</v>
      </c>
      <c r="V26" s="589">
        <v>0</v>
      </c>
      <c r="W26" s="587">
        <f t="shared" si="7"/>
        <v>279769</v>
      </c>
      <c r="X26" s="589">
        <v>0</v>
      </c>
      <c r="Y26" s="589">
        <v>0</v>
      </c>
      <c r="Z26" s="589">
        <v>0</v>
      </c>
      <c r="AA26" s="590">
        <v>0</v>
      </c>
      <c r="AB26" s="590">
        <v>4166</v>
      </c>
      <c r="AC26" s="589">
        <v>32804</v>
      </c>
      <c r="AD26" s="589">
        <v>760</v>
      </c>
      <c r="AE26" s="589">
        <v>0</v>
      </c>
      <c r="AF26" s="589">
        <v>242039</v>
      </c>
      <c r="AG26" s="589">
        <v>0</v>
      </c>
      <c r="AH26" s="589">
        <v>0</v>
      </c>
      <c r="AI26" s="551" t="s">
        <v>40</v>
      </c>
    </row>
    <row r="27" spans="1:35" s="192" customFormat="1" ht="18.2" customHeight="1">
      <c r="A27" s="545" t="s">
        <v>41</v>
      </c>
      <c r="B27" s="549">
        <f t="shared" si="5"/>
        <v>836185</v>
      </c>
      <c r="C27" s="546">
        <f t="shared" si="8"/>
        <v>8977</v>
      </c>
      <c r="D27" s="550">
        <v>0</v>
      </c>
      <c r="E27" s="550">
        <v>0</v>
      </c>
      <c r="F27" s="550">
        <v>5306</v>
      </c>
      <c r="G27" s="550">
        <v>0</v>
      </c>
      <c r="H27" s="550">
        <v>3671</v>
      </c>
      <c r="I27" s="546">
        <f t="shared" si="9"/>
        <v>67116</v>
      </c>
      <c r="J27" s="550">
        <v>60</v>
      </c>
      <c r="K27" s="550">
        <v>0</v>
      </c>
      <c r="L27" s="550">
        <v>41154</v>
      </c>
      <c r="M27" s="550">
        <v>8042</v>
      </c>
      <c r="N27" s="550">
        <v>17860</v>
      </c>
      <c r="O27" s="546">
        <f t="shared" si="6"/>
        <v>346487</v>
      </c>
      <c r="P27" s="550">
        <v>7726</v>
      </c>
      <c r="Q27" s="550">
        <v>0</v>
      </c>
      <c r="R27" s="551" t="s">
        <v>42</v>
      </c>
      <c r="S27" s="545" t="s">
        <v>41</v>
      </c>
      <c r="T27" s="589">
        <v>73705</v>
      </c>
      <c r="U27" s="589">
        <v>73525</v>
      </c>
      <c r="V27" s="589">
        <v>191531</v>
      </c>
      <c r="W27" s="587">
        <f t="shared" si="7"/>
        <v>413605</v>
      </c>
      <c r="X27" s="589">
        <v>0</v>
      </c>
      <c r="Y27" s="589">
        <v>0</v>
      </c>
      <c r="Z27" s="589">
        <v>6003</v>
      </c>
      <c r="AA27" s="590">
        <v>0</v>
      </c>
      <c r="AB27" s="590">
        <v>347972</v>
      </c>
      <c r="AC27" s="589">
        <v>48437</v>
      </c>
      <c r="AD27" s="589">
        <v>10464</v>
      </c>
      <c r="AE27" s="589">
        <v>703</v>
      </c>
      <c r="AF27" s="589">
        <v>26</v>
      </c>
      <c r="AG27" s="589">
        <v>0</v>
      </c>
      <c r="AH27" s="589">
        <v>0</v>
      </c>
      <c r="AI27" s="551" t="s">
        <v>42</v>
      </c>
    </row>
    <row r="28" spans="1:35" s="192" customFormat="1" ht="18.2" customHeight="1">
      <c r="A28" s="545" t="s">
        <v>43</v>
      </c>
      <c r="B28" s="549">
        <f t="shared" si="5"/>
        <v>840501</v>
      </c>
      <c r="C28" s="546">
        <f t="shared" si="8"/>
        <v>4227</v>
      </c>
      <c r="D28" s="550">
        <v>601</v>
      </c>
      <c r="E28" s="550">
        <v>0</v>
      </c>
      <c r="F28" s="550">
        <v>3470</v>
      </c>
      <c r="G28" s="550">
        <v>0</v>
      </c>
      <c r="H28" s="550">
        <v>156</v>
      </c>
      <c r="I28" s="546">
        <f t="shared" si="9"/>
        <v>51563</v>
      </c>
      <c r="J28" s="553">
        <v>0</v>
      </c>
      <c r="K28" s="552">
        <v>0</v>
      </c>
      <c r="L28" s="552">
        <v>22444</v>
      </c>
      <c r="M28" s="550">
        <v>28063</v>
      </c>
      <c r="N28" s="550">
        <v>1056</v>
      </c>
      <c r="O28" s="546">
        <f t="shared" si="6"/>
        <v>440757</v>
      </c>
      <c r="P28" s="550">
        <v>3582</v>
      </c>
      <c r="Q28" s="550">
        <v>0</v>
      </c>
      <c r="R28" s="551" t="s">
        <v>44</v>
      </c>
      <c r="S28" s="545" t="s">
        <v>43</v>
      </c>
      <c r="T28" s="589">
        <v>73445</v>
      </c>
      <c r="U28" s="589">
        <v>220027</v>
      </c>
      <c r="V28" s="589">
        <v>143703</v>
      </c>
      <c r="W28" s="587">
        <f t="shared" si="7"/>
        <v>343954</v>
      </c>
      <c r="X28" s="589">
        <v>0</v>
      </c>
      <c r="Y28" s="589">
        <v>0</v>
      </c>
      <c r="Z28" s="589">
        <v>3</v>
      </c>
      <c r="AA28" s="589">
        <v>1073</v>
      </c>
      <c r="AB28" s="589">
        <v>0</v>
      </c>
      <c r="AC28" s="589">
        <v>33441</v>
      </c>
      <c r="AD28" s="589">
        <v>1093</v>
      </c>
      <c r="AE28" s="589">
        <v>3053</v>
      </c>
      <c r="AF28" s="589">
        <v>302923</v>
      </c>
      <c r="AG28" s="589">
        <v>59</v>
      </c>
      <c r="AH28" s="589">
        <v>2309</v>
      </c>
      <c r="AI28" s="551" t="s">
        <v>44</v>
      </c>
    </row>
    <row r="29" spans="1:35" s="192" customFormat="1" ht="18.2" customHeight="1">
      <c r="A29" s="545" t="s">
        <v>45</v>
      </c>
      <c r="B29" s="549">
        <f t="shared" si="5"/>
        <v>837456</v>
      </c>
      <c r="C29" s="546">
        <f t="shared" si="8"/>
        <v>118</v>
      </c>
      <c r="D29" s="550">
        <v>0</v>
      </c>
      <c r="E29" s="550">
        <v>118</v>
      </c>
      <c r="F29" s="550">
        <v>0</v>
      </c>
      <c r="G29" s="550">
        <v>0</v>
      </c>
      <c r="H29" s="550">
        <v>0</v>
      </c>
      <c r="I29" s="546">
        <f t="shared" si="9"/>
        <v>30062</v>
      </c>
      <c r="J29" s="550">
        <v>0</v>
      </c>
      <c r="K29" s="550">
        <v>0</v>
      </c>
      <c r="L29" s="550">
        <v>0</v>
      </c>
      <c r="M29" s="550">
        <v>27647</v>
      </c>
      <c r="N29" s="552">
        <v>2415</v>
      </c>
      <c r="O29" s="546">
        <f t="shared" si="6"/>
        <v>511946</v>
      </c>
      <c r="P29" s="550">
        <v>0</v>
      </c>
      <c r="Q29" s="550">
        <v>0</v>
      </c>
      <c r="R29" s="551" t="s">
        <v>46</v>
      </c>
      <c r="S29" s="545" t="s">
        <v>45</v>
      </c>
      <c r="T29" s="589">
        <v>6444</v>
      </c>
      <c r="U29" s="589">
        <v>235260</v>
      </c>
      <c r="V29" s="589">
        <v>270242</v>
      </c>
      <c r="W29" s="587">
        <f t="shared" si="7"/>
        <v>295330</v>
      </c>
      <c r="X29" s="589">
        <v>0</v>
      </c>
      <c r="Y29" s="589">
        <v>0</v>
      </c>
      <c r="Z29" s="589">
        <v>0</v>
      </c>
      <c r="AA29" s="590">
        <v>835</v>
      </c>
      <c r="AB29" s="590">
        <v>1102</v>
      </c>
      <c r="AC29" s="589">
        <v>1810</v>
      </c>
      <c r="AD29" s="589">
        <v>281139</v>
      </c>
      <c r="AE29" s="589">
        <v>81</v>
      </c>
      <c r="AF29" s="589">
        <v>0</v>
      </c>
      <c r="AG29" s="589">
        <v>0</v>
      </c>
      <c r="AH29" s="589">
        <v>10363</v>
      </c>
      <c r="AI29" s="551" t="s">
        <v>46</v>
      </c>
    </row>
    <row r="30" spans="1:35" s="192" customFormat="1" ht="18.2" customHeight="1">
      <c r="A30" s="545" t="s">
        <v>47</v>
      </c>
      <c r="B30" s="549">
        <f t="shared" si="5"/>
        <v>807719</v>
      </c>
      <c r="C30" s="546">
        <f t="shared" si="8"/>
        <v>4277</v>
      </c>
      <c r="D30" s="550">
        <v>0</v>
      </c>
      <c r="E30" s="550">
        <v>0</v>
      </c>
      <c r="F30" s="550">
        <v>0</v>
      </c>
      <c r="G30" s="550">
        <v>1129</v>
      </c>
      <c r="H30" s="550">
        <v>3148</v>
      </c>
      <c r="I30" s="546">
        <f t="shared" si="9"/>
        <v>17988</v>
      </c>
      <c r="J30" s="553">
        <v>0</v>
      </c>
      <c r="K30" s="552">
        <v>0</v>
      </c>
      <c r="L30" s="552">
        <v>0</v>
      </c>
      <c r="M30" s="550">
        <v>17988</v>
      </c>
      <c r="N30" s="552">
        <v>0</v>
      </c>
      <c r="O30" s="546">
        <f t="shared" si="6"/>
        <v>346396</v>
      </c>
      <c r="P30" s="550">
        <v>0</v>
      </c>
      <c r="Q30" s="550">
        <v>0</v>
      </c>
      <c r="R30" s="551" t="s">
        <v>48</v>
      </c>
      <c r="S30" s="545" t="s">
        <v>47</v>
      </c>
      <c r="T30" s="589">
        <v>0</v>
      </c>
      <c r="U30" s="589">
        <v>209788</v>
      </c>
      <c r="V30" s="589">
        <v>136608</v>
      </c>
      <c r="W30" s="587">
        <f t="shared" si="7"/>
        <v>439058</v>
      </c>
      <c r="X30" s="589">
        <v>0</v>
      </c>
      <c r="Y30" s="589">
        <v>0</v>
      </c>
      <c r="Z30" s="589">
        <v>0</v>
      </c>
      <c r="AA30" s="590">
        <v>0</v>
      </c>
      <c r="AB30" s="590">
        <v>14272</v>
      </c>
      <c r="AC30" s="589">
        <v>148465</v>
      </c>
      <c r="AD30" s="589">
        <v>204897</v>
      </c>
      <c r="AE30" s="589">
        <v>11985</v>
      </c>
      <c r="AF30" s="589">
        <v>59439</v>
      </c>
      <c r="AG30" s="589">
        <v>0</v>
      </c>
      <c r="AH30" s="589">
        <v>0</v>
      </c>
      <c r="AI30" s="551" t="s">
        <v>48</v>
      </c>
    </row>
    <row r="31" spans="1:35" s="192" customFormat="1" ht="18.600000000000001" customHeight="1">
      <c r="A31" s="545" t="s">
        <v>49</v>
      </c>
      <c r="B31" s="549">
        <f t="shared" si="5"/>
        <v>926708</v>
      </c>
      <c r="C31" s="546">
        <f t="shared" si="8"/>
        <v>5095</v>
      </c>
      <c r="D31" s="550">
        <v>0</v>
      </c>
      <c r="E31" s="550">
        <v>0</v>
      </c>
      <c r="F31" s="550">
        <v>0</v>
      </c>
      <c r="G31" s="550">
        <v>5095</v>
      </c>
      <c r="H31" s="550">
        <v>0</v>
      </c>
      <c r="I31" s="546">
        <f t="shared" si="9"/>
        <v>43501</v>
      </c>
      <c r="J31" s="553">
        <v>0</v>
      </c>
      <c r="K31" s="552">
        <v>0</v>
      </c>
      <c r="L31" s="552">
        <v>0</v>
      </c>
      <c r="M31" s="550">
        <v>43501</v>
      </c>
      <c r="N31" s="552">
        <v>0</v>
      </c>
      <c r="O31" s="546">
        <f t="shared" si="6"/>
        <v>476537</v>
      </c>
      <c r="P31" s="550">
        <v>0</v>
      </c>
      <c r="Q31" s="550">
        <v>4853</v>
      </c>
      <c r="R31" s="551" t="s">
        <v>50</v>
      </c>
      <c r="S31" s="545" t="s">
        <v>49</v>
      </c>
      <c r="T31" s="589">
        <v>0</v>
      </c>
      <c r="U31" s="589">
        <v>289557</v>
      </c>
      <c r="V31" s="589">
        <v>182127</v>
      </c>
      <c r="W31" s="587">
        <f t="shared" si="7"/>
        <v>401575</v>
      </c>
      <c r="X31" s="589">
        <v>0</v>
      </c>
      <c r="Y31" s="589">
        <v>17484</v>
      </c>
      <c r="Z31" s="589">
        <v>58</v>
      </c>
      <c r="AA31" s="590">
        <v>756</v>
      </c>
      <c r="AB31" s="590">
        <v>132356</v>
      </c>
      <c r="AC31" s="589">
        <v>13249</v>
      </c>
      <c r="AD31" s="589">
        <v>102019</v>
      </c>
      <c r="AE31" s="589">
        <v>7501</v>
      </c>
      <c r="AF31" s="589">
        <v>125615</v>
      </c>
      <c r="AG31" s="589">
        <v>0</v>
      </c>
      <c r="AH31" s="589">
        <v>2537</v>
      </c>
      <c r="AI31" s="551" t="s">
        <v>50</v>
      </c>
    </row>
    <row r="32" spans="1:35" s="192" customFormat="1" ht="18.600000000000001" customHeight="1">
      <c r="A32" s="545" t="s">
        <v>51</v>
      </c>
      <c r="B32" s="549">
        <f t="shared" si="5"/>
        <v>1306521</v>
      </c>
      <c r="C32" s="546">
        <f t="shared" si="8"/>
        <v>11166</v>
      </c>
      <c r="D32" s="550">
        <v>0</v>
      </c>
      <c r="E32" s="550">
        <v>0</v>
      </c>
      <c r="F32" s="550">
        <v>2578</v>
      </c>
      <c r="G32" s="550">
        <v>8588</v>
      </c>
      <c r="H32" s="550">
        <v>0</v>
      </c>
      <c r="I32" s="546">
        <f t="shared" si="9"/>
        <v>72252</v>
      </c>
      <c r="J32" s="553">
        <v>0</v>
      </c>
      <c r="K32" s="552">
        <v>0</v>
      </c>
      <c r="L32" s="552">
        <v>0</v>
      </c>
      <c r="M32" s="550">
        <v>70528</v>
      </c>
      <c r="N32" s="552">
        <v>1724</v>
      </c>
      <c r="O32" s="546">
        <f t="shared" si="6"/>
        <v>757718</v>
      </c>
      <c r="P32" s="550">
        <v>709</v>
      </c>
      <c r="Q32" s="550">
        <v>0</v>
      </c>
      <c r="R32" s="551" t="s">
        <v>52</v>
      </c>
      <c r="S32" s="545" t="s">
        <v>51</v>
      </c>
      <c r="T32" s="589">
        <v>4451</v>
      </c>
      <c r="U32" s="589">
        <v>173886</v>
      </c>
      <c r="V32" s="589">
        <v>578672</v>
      </c>
      <c r="W32" s="587">
        <f t="shared" si="7"/>
        <v>465385</v>
      </c>
      <c r="X32" s="589">
        <v>1713</v>
      </c>
      <c r="Y32" s="589">
        <v>0</v>
      </c>
      <c r="Z32" s="589">
        <v>53</v>
      </c>
      <c r="AA32" s="590">
        <v>1690</v>
      </c>
      <c r="AB32" s="590">
        <v>36832</v>
      </c>
      <c r="AC32" s="589">
        <v>201347</v>
      </c>
      <c r="AD32" s="589">
        <v>215959</v>
      </c>
      <c r="AE32" s="589">
        <v>118</v>
      </c>
      <c r="AF32" s="589">
        <v>8</v>
      </c>
      <c r="AG32" s="589">
        <v>0</v>
      </c>
      <c r="AH32" s="589">
        <v>7665</v>
      </c>
      <c r="AI32" s="551" t="s">
        <v>52</v>
      </c>
    </row>
    <row r="33" spans="1:35" s="192" customFormat="1" ht="18.600000000000001" customHeight="1">
      <c r="A33" s="545" t="s">
        <v>53</v>
      </c>
      <c r="B33" s="549">
        <f t="shared" si="5"/>
        <v>552179</v>
      </c>
      <c r="C33" s="546">
        <f t="shared" si="8"/>
        <v>5924</v>
      </c>
      <c r="D33" s="550">
        <v>983</v>
      </c>
      <c r="E33" s="550">
        <v>0</v>
      </c>
      <c r="F33" s="550">
        <v>1190</v>
      </c>
      <c r="G33" s="550">
        <v>3738</v>
      </c>
      <c r="H33" s="550">
        <v>13</v>
      </c>
      <c r="I33" s="546">
        <f t="shared" si="9"/>
        <v>15052</v>
      </c>
      <c r="J33" s="553">
        <v>0</v>
      </c>
      <c r="K33" s="552">
        <v>0</v>
      </c>
      <c r="L33" s="552">
        <v>1163</v>
      </c>
      <c r="M33" s="550">
        <v>0</v>
      </c>
      <c r="N33" s="552">
        <v>13889</v>
      </c>
      <c r="O33" s="546">
        <f t="shared" si="6"/>
        <v>401026</v>
      </c>
      <c r="P33" s="553">
        <v>0</v>
      </c>
      <c r="Q33" s="553">
        <v>0</v>
      </c>
      <c r="R33" s="551" t="s">
        <v>54</v>
      </c>
      <c r="S33" s="545" t="s">
        <v>53</v>
      </c>
      <c r="T33" s="589">
        <v>1259</v>
      </c>
      <c r="U33" s="589">
        <v>10658</v>
      </c>
      <c r="V33" s="589">
        <v>389109</v>
      </c>
      <c r="W33" s="587">
        <f t="shared" si="7"/>
        <v>130177</v>
      </c>
      <c r="X33" s="589">
        <v>0</v>
      </c>
      <c r="Y33" s="589">
        <v>0</v>
      </c>
      <c r="Z33" s="589">
        <v>14</v>
      </c>
      <c r="AA33" s="590">
        <v>24</v>
      </c>
      <c r="AB33" s="590">
        <v>13434</v>
      </c>
      <c r="AC33" s="589">
        <v>70068</v>
      </c>
      <c r="AD33" s="589">
        <v>35523</v>
      </c>
      <c r="AE33" s="589">
        <v>0</v>
      </c>
      <c r="AF33" s="629">
        <v>1644</v>
      </c>
      <c r="AG33" s="629">
        <v>0</v>
      </c>
      <c r="AH33" s="629">
        <v>9470</v>
      </c>
      <c r="AI33" s="551" t="s">
        <v>54</v>
      </c>
    </row>
    <row r="34" spans="1:35" s="192" customFormat="1" ht="18.600000000000001" customHeight="1">
      <c r="A34" s="545" t="s">
        <v>55</v>
      </c>
      <c r="B34" s="549">
        <f t="shared" si="5"/>
        <v>757576</v>
      </c>
      <c r="C34" s="546">
        <f t="shared" si="8"/>
        <v>10496</v>
      </c>
      <c r="D34" s="550">
        <v>0</v>
      </c>
      <c r="E34" s="550">
        <v>0</v>
      </c>
      <c r="F34" s="550">
        <v>5126</v>
      </c>
      <c r="G34" s="550">
        <v>5370</v>
      </c>
      <c r="H34" s="550">
        <v>0</v>
      </c>
      <c r="I34" s="546">
        <f t="shared" si="9"/>
        <v>28631</v>
      </c>
      <c r="J34" s="550">
        <v>3880</v>
      </c>
      <c r="K34" s="550">
        <v>0</v>
      </c>
      <c r="L34" s="550">
        <v>9165</v>
      </c>
      <c r="M34" s="550">
        <v>15586</v>
      </c>
      <c r="N34" s="552">
        <v>0</v>
      </c>
      <c r="O34" s="546">
        <f t="shared" si="6"/>
        <v>389943</v>
      </c>
      <c r="P34" s="550">
        <v>0</v>
      </c>
      <c r="Q34" s="550">
        <v>0</v>
      </c>
      <c r="R34" s="551" t="s">
        <v>56</v>
      </c>
      <c r="S34" s="545" t="s">
        <v>55</v>
      </c>
      <c r="T34" s="589">
        <v>44014</v>
      </c>
      <c r="U34" s="589">
        <v>206550</v>
      </c>
      <c r="V34" s="589">
        <v>139379</v>
      </c>
      <c r="W34" s="587">
        <f t="shared" si="7"/>
        <v>328506</v>
      </c>
      <c r="X34" s="589">
        <v>0</v>
      </c>
      <c r="Y34" s="589">
        <v>0</v>
      </c>
      <c r="Z34" s="589">
        <v>110</v>
      </c>
      <c r="AA34" s="590">
        <v>278</v>
      </c>
      <c r="AB34" s="590">
        <v>51375</v>
      </c>
      <c r="AC34" s="589">
        <v>1796</v>
      </c>
      <c r="AD34" s="589">
        <v>149606</v>
      </c>
      <c r="AE34" s="589">
        <v>0</v>
      </c>
      <c r="AF34" s="589">
        <v>125341</v>
      </c>
      <c r="AG34" s="589">
        <v>0</v>
      </c>
      <c r="AH34" s="589">
        <v>0</v>
      </c>
      <c r="AI34" s="551" t="s">
        <v>56</v>
      </c>
    </row>
    <row r="35" spans="1:35" s="192" customFormat="1" ht="18.600000000000001" customHeight="1" thickBot="1">
      <c r="A35" s="554" t="s">
        <v>57</v>
      </c>
      <c r="B35" s="555">
        <f t="shared" si="5"/>
        <v>144232</v>
      </c>
      <c r="C35" s="557">
        <f t="shared" si="8"/>
        <v>14427</v>
      </c>
      <c r="D35" s="556">
        <v>0</v>
      </c>
      <c r="E35" s="556">
        <v>0</v>
      </c>
      <c r="F35" s="556">
        <v>4328</v>
      </c>
      <c r="G35" s="556">
        <v>0</v>
      </c>
      <c r="H35" s="556">
        <v>10099</v>
      </c>
      <c r="I35" s="557">
        <f t="shared" si="9"/>
        <v>15329</v>
      </c>
      <c r="J35" s="556">
        <v>0</v>
      </c>
      <c r="K35" s="556">
        <v>0</v>
      </c>
      <c r="L35" s="556">
        <v>6004</v>
      </c>
      <c r="M35" s="556">
        <v>5314</v>
      </c>
      <c r="N35" s="556">
        <v>4011</v>
      </c>
      <c r="O35" s="557">
        <f t="shared" si="6"/>
        <v>54770</v>
      </c>
      <c r="P35" s="556">
        <v>0</v>
      </c>
      <c r="Q35" s="556">
        <v>0</v>
      </c>
      <c r="R35" s="558" t="s">
        <v>58</v>
      </c>
      <c r="S35" s="554" t="s">
        <v>57</v>
      </c>
      <c r="T35" s="591">
        <v>25792</v>
      </c>
      <c r="U35" s="591">
        <v>2382</v>
      </c>
      <c r="V35" s="591">
        <v>26596</v>
      </c>
      <c r="W35" s="592">
        <f t="shared" si="7"/>
        <v>59706</v>
      </c>
      <c r="X35" s="591">
        <v>8518</v>
      </c>
      <c r="Y35" s="591">
        <v>0</v>
      </c>
      <c r="Z35" s="591">
        <v>0</v>
      </c>
      <c r="AA35" s="591">
        <v>0</v>
      </c>
      <c r="AB35" s="591">
        <v>696</v>
      </c>
      <c r="AC35" s="591">
        <v>0</v>
      </c>
      <c r="AD35" s="591">
        <v>16383</v>
      </c>
      <c r="AE35" s="591">
        <v>351</v>
      </c>
      <c r="AF35" s="591">
        <v>0</v>
      </c>
      <c r="AG35" s="591">
        <v>0</v>
      </c>
      <c r="AH35" s="591">
        <v>33758</v>
      </c>
      <c r="AI35" s="558" t="s">
        <v>58</v>
      </c>
    </row>
    <row r="36" spans="1:35" s="610" customFormat="1" ht="11.1" customHeight="1">
      <c r="A36" s="610" t="s">
        <v>210</v>
      </c>
      <c r="B36" s="611"/>
      <c r="C36" s="611"/>
      <c r="D36" s="611"/>
      <c r="E36" s="611"/>
      <c r="F36" s="611"/>
      <c r="G36" s="611"/>
      <c r="H36" s="611"/>
      <c r="I36" s="611"/>
      <c r="J36" s="612"/>
      <c r="K36" s="613"/>
      <c r="L36" s="613"/>
      <c r="M36" s="614"/>
      <c r="N36" s="614"/>
      <c r="O36" s="614"/>
      <c r="P36" s="614"/>
      <c r="Q36" s="614"/>
      <c r="R36" s="615" t="s">
        <v>213</v>
      </c>
      <c r="S36" s="610" t="s">
        <v>210</v>
      </c>
      <c r="AH36" s="616"/>
      <c r="AI36" s="615" t="s">
        <v>448</v>
      </c>
    </row>
    <row r="37" spans="1:35" s="189" customFormat="1" ht="11.25">
      <c r="A37" s="194"/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4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4"/>
      <c r="AI37" s="195"/>
    </row>
    <row r="38" spans="1:35" s="189" customFormat="1" ht="11.25">
      <c r="A38" s="194"/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4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4"/>
      <c r="AI38" s="195"/>
    </row>
    <row r="39" spans="1:35" s="189" customFormat="1" ht="11.25">
      <c r="A39" s="194"/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4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4"/>
      <c r="AI39" s="195"/>
    </row>
    <row r="40" spans="1:35" s="189" customFormat="1" ht="11.25">
      <c r="A40" s="194"/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4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4"/>
      <c r="AI40" s="195"/>
    </row>
    <row r="41" spans="1:35" s="189" customFormat="1" ht="11.25">
      <c r="A41" s="194"/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195"/>
      <c r="Q41" s="195"/>
      <c r="R41" s="195"/>
      <c r="S41" s="194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4"/>
      <c r="AI41" s="195"/>
    </row>
    <row r="42" spans="1:35" s="189" customFormat="1" ht="11.25">
      <c r="A42" s="194"/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5"/>
      <c r="Q42" s="195"/>
      <c r="R42" s="195"/>
      <c r="S42" s="194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4"/>
      <c r="AI42" s="195"/>
    </row>
    <row r="43" spans="1:35" s="189" customFormat="1" ht="11.25">
      <c r="A43" s="194"/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4"/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4"/>
      <c r="AI43" s="195"/>
    </row>
    <row r="44" spans="1:35" s="189" customFormat="1" ht="11.25">
      <c r="A44" s="194"/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4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4"/>
      <c r="AI44" s="195"/>
    </row>
    <row r="45" spans="1:35" s="189" customFormat="1" ht="11.25">
      <c r="A45" s="194"/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195"/>
      <c r="S45" s="194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4"/>
      <c r="AI45" s="195"/>
    </row>
    <row r="46" spans="1:35" s="189" customFormat="1" ht="11.25">
      <c r="A46" s="194"/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5"/>
      <c r="O46" s="195"/>
      <c r="P46" s="195"/>
      <c r="Q46" s="195"/>
      <c r="R46" s="195"/>
      <c r="S46" s="194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4"/>
      <c r="AI46" s="195"/>
    </row>
    <row r="47" spans="1:35" s="189" customFormat="1" ht="11.25">
      <c r="A47" s="194"/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  <c r="P47" s="195"/>
      <c r="Q47" s="195"/>
      <c r="R47" s="195"/>
      <c r="S47" s="194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4"/>
      <c r="AI47" s="195"/>
    </row>
    <row r="48" spans="1:35" s="189" customFormat="1" ht="11.25">
      <c r="A48" s="194"/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  <c r="O48" s="195"/>
      <c r="P48" s="195"/>
      <c r="Q48" s="195"/>
      <c r="R48" s="195"/>
      <c r="S48" s="194"/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4"/>
      <c r="AI48" s="195"/>
    </row>
    <row r="49" spans="1:35" s="189" customFormat="1" ht="11.25">
      <c r="A49" s="194"/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5"/>
      <c r="O49" s="195"/>
      <c r="P49" s="195"/>
      <c r="Q49" s="195"/>
      <c r="R49" s="195"/>
      <c r="S49" s="194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4"/>
      <c r="AI49" s="195"/>
    </row>
    <row r="50" spans="1:35" s="189" customFormat="1" ht="11.25">
      <c r="A50" s="194"/>
      <c r="B50" s="195"/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5"/>
      <c r="P50" s="195"/>
      <c r="Q50" s="195"/>
      <c r="R50" s="195"/>
      <c r="S50" s="194"/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4"/>
      <c r="AI50" s="195"/>
    </row>
    <row r="51" spans="1:35" s="189" customFormat="1" ht="11.25">
      <c r="A51" s="194"/>
      <c r="B51" s="195"/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194"/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195"/>
      <c r="AG51" s="194"/>
      <c r="AI51" s="195"/>
    </row>
    <row r="52" spans="1:35" s="189" customFormat="1" ht="11.25">
      <c r="A52" s="194"/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L52" s="195"/>
      <c r="M52" s="195"/>
      <c r="N52" s="195"/>
      <c r="O52" s="195"/>
      <c r="P52" s="195"/>
      <c r="Q52" s="195"/>
      <c r="R52" s="195"/>
      <c r="S52" s="194"/>
      <c r="T52" s="195"/>
      <c r="U52" s="195"/>
      <c r="V52" s="195"/>
      <c r="W52" s="195"/>
      <c r="X52" s="195"/>
      <c r="Y52" s="195"/>
      <c r="Z52" s="195"/>
      <c r="AA52" s="195"/>
      <c r="AB52" s="195"/>
      <c r="AC52" s="195"/>
      <c r="AD52" s="195"/>
      <c r="AE52" s="195"/>
      <c r="AF52" s="195"/>
      <c r="AG52" s="194"/>
      <c r="AI52" s="195"/>
    </row>
    <row r="53" spans="1:35" s="189" customFormat="1" ht="11.25">
      <c r="A53" s="194"/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4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195"/>
      <c r="AG53" s="194"/>
      <c r="AI53" s="195"/>
    </row>
    <row r="54" spans="1:35" s="189" customFormat="1" ht="11.25">
      <c r="A54" s="194"/>
      <c r="B54" s="195"/>
      <c r="C54" s="195"/>
      <c r="D54" s="195"/>
      <c r="E54" s="195"/>
      <c r="F54" s="195"/>
      <c r="G54" s="195"/>
      <c r="H54" s="195"/>
      <c r="I54" s="195"/>
      <c r="J54" s="195"/>
      <c r="K54" s="195"/>
      <c r="L54" s="195"/>
      <c r="M54" s="195"/>
      <c r="N54" s="195"/>
      <c r="O54" s="195"/>
      <c r="P54" s="195"/>
      <c r="Q54" s="195"/>
      <c r="R54" s="195"/>
      <c r="S54" s="194"/>
      <c r="T54" s="195"/>
      <c r="U54" s="195"/>
      <c r="V54" s="195"/>
      <c r="W54" s="195"/>
      <c r="X54" s="195"/>
      <c r="Y54" s="195"/>
      <c r="Z54" s="195"/>
      <c r="AA54" s="195"/>
      <c r="AB54" s="195"/>
      <c r="AC54" s="195"/>
      <c r="AD54" s="195"/>
      <c r="AE54" s="195"/>
      <c r="AF54" s="195"/>
      <c r="AG54" s="194"/>
      <c r="AI54" s="195"/>
    </row>
    <row r="55" spans="1:35" s="189" customFormat="1" ht="11.25">
      <c r="A55" s="194"/>
      <c r="B55" s="195"/>
      <c r="C55" s="195"/>
      <c r="D55" s="195"/>
      <c r="E55" s="195"/>
      <c r="F55" s="195"/>
      <c r="G55" s="195"/>
      <c r="H55" s="195"/>
      <c r="I55" s="195"/>
      <c r="J55" s="195"/>
      <c r="K55" s="195"/>
      <c r="L55" s="195"/>
      <c r="M55" s="195"/>
      <c r="N55" s="195"/>
      <c r="O55" s="195"/>
      <c r="P55" s="195"/>
      <c r="Q55" s="195"/>
      <c r="R55" s="195"/>
      <c r="S55" s="194"/>
      <c r="T55" s="195"/>
      <c r="U55" s="195"/>
      <c r="V55" s="195"/>
      <c r="W55" s="195"/>
      <c r="X55" s="195"/>
      <c r="Y55" s="195"/>
      <c r="Z55" s="195"/>
      <c r="AA55" s="195"/>
      <c r="AB55" s="195"/>
      <c r="AC55" s="195"/>
      <c r="AD55" s="195"/>
      <c r="AE55" s="195"/>
      <c r="AF55" s="195"/>
      <c r="AG55" s="194"/>
      <c r="AI55" s="195"/>
    </row>
    <row r="56" spans="1:35" s="189" customFormat="1" ht="11.25">
      <c r="A56" s="194"/>
      <c r="B56" s="195"/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5"/>
      <c r="O56" s="195"/>
      <c r="P56" s="195"/>
      <c r="Q56" s="195"/>
      <c r="R56" s="195"/>
      <c r="S56" s="194"/>
      <c r="T56" s="195"/>
      <c r="U56" s="195"/>
      <c r="V56" s="195"/>
      <c r="W56" s="195"/>
      <c r="X56" s="195"/>
      <c r="Y56" s="195"/>
      <c r="Z56" s="195"/>
      <c r="AA56" s="195"/>
      <c r="AB56" s="195"/>
      <c r="AC56" s="195"/>
      <c r="AD56" s="195"/>
      <c r="AE56" s="195"/>
      <c r="AF56" s="195"/>
      <c r="AG56" s="194"/>
      <c r="AI56" s="195"/>
    </row>
    <row r="57" spans="1:35" s="189" customFormat="1" ht="11.25">
      <c r="A57" s="194"/>
      <c r="B57" s="195"/>
      <c r="C57" s="195"/>
      <c r="D57" s="195"/>
      <c r="E57" s="195"/>
      <c r="F57" s="195"/>
      <c r="G57" s="195"/>
      <c r="H57" s="195"/>
      <c r="I57" s="195"/>
      <c r="J57" s="195"/>
      <c r="K57" s="195"/>
      <c r="L57" s="195"/>
      <c r="M57" s="195"/>
      <c r="N57" s="195"/>
      <c r="O57" s="195"/>
      <c r="P57" s="195"/>
      <c r="Q57" s="195"/>
      <c r="R57" s="195"/>
      <c r="S57" s="194"/>
      <c r="T57" s="195"/>
      <c r="U57" s="195"/>
      <c r="V57" s="195"/>
      <c r="W57" s="195"/>
      <c r="X57" s="195"/>
      <c r="Y57" s="195"/>
      <c r="Z57" s="195"/>
      <c r="AA57" s="195"/>
      <c r="AB57" s="195"/>
      <c r="AC57" s="195"/>
      <c r="AD57" s="195"/>
      <c r="AE57" s="195"/>
      <c r="AF57" s="195"/>
      <c r="AG57" s="194"/>
      <c r="AI57" s="195"/>
    </row>
    <row r="58" spans="1:35" s="189" customFormat="1" ht="11.25">
      <c r="A58" s="194"/>
      <c r="B58" s="195"/>
      <c r="C58" s="195"/>
      <c r="D58" s="195"/>
      <c r="E58" s="195"/>
      <c r="F58" s="195"/>
      <c r="G58" s="195"/>
      <c r="H58" s="195"/>
      <c r="I58" s="195"/>
      <c r="J58" s="195"/>
      <c r="K58" s="195"/>
      <c r="L58" s="195"/>
      <c r="M58" s="195"/>
      <c r="N58" s="195"/>
      <c r="O58" s="195"/>
      <c r="P58" s="195"/>
      <c r="Q58" s="195"/>
      <c r="R58" s="195"/>
      <c r="S58" s="194"/>
      <c r="T58" s="195"/>
      <c r="U58" s="195"/>
      <c r="V58" s="195"/>
      <c r="W58" s="195"/>
      <c r="X58" s="195"/>
      <c r="Y58" s="195"/>
      <c r="Z58" s="195"/>
      <c r="AA58" s="195"/>
      <c r="AB58" s="195"/>
      <c r="AC58" s="195"/>
      <c r="AD58" s="195"/>
      <c r="AE58" s="195"/>
      <c r="AF58" s="195"/>
      <c r="AG58" s="194"/>
      <c r="AI58" s="195"/>
    </row>
    <row r="59" spans="1:35" s="189" customFormat="1" ht="11.25">
      <c r="A59" s="194"/>
      <c r="B59" s="195"/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P59" s="195"/>
      <c r="Q59" s="195"/>
      <c r="R59" s="195"/>
      <c r="S59" s="194"/>
      <c r="T59" s="195"/>
      <c r="U59" s="195"/>
      <c r="V59" s="195"/>
      <c r="W59" s="195"/>
      <c r="X59" s="195"/>
      <c r="Y59" s="195"/>
      <c r="Z59" s="195"/>
      <c r="AA59" s="195"/>
      <c r="AB59" s="195"/>
      <c r="AC59" s="195"/>
      <c r="AD59" s="195"/>
      <c r="AE59" s="195"/>
      <c r="AF59" s="195"/>
      <c r="AG59" s="194"/>
      <c r="AI59" s="195"/>
    </row>
    <row r="60" spans="1:35" s="189" customFormat="1" ht="11.25">
      <c r="A60" s="194"/>
      <c r="B60" s="195"/>
      <c r="C60" s="195"/>
      <c r="D60" s="195"/>
      <c r="E60" s="195"/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Q60" s="195"/>
      <c r="R60" s="195"/>
      <c r="S60" s="194"/>
      <c r="T60" s="195"/>
      <c r="U60" s="195"/>
      <c r="V60" s="195"/>
      <c r="W60" s="195"/>
      <c r="X60" s="195"/>
      <c r="Y60" s="195"/>
      <c r="Z60" s="195"/>
      <c r="AA60" s="195"/>
      <c r="AB60" s="195"/>
      <c r="AC60" s="195"/>
      <c r="AD60" s="195"/>
      <c r="AE60" s="195"/>
      <c r="AF60" s="195"/>
      <c r="AG60" s="194"/>
      <c r="AI60" s="195"/>
    </row>
    <row r="61" spans="1:35" s="189" customFormat="1" ht="11.25">
      <c r="A61" s="194"/>
      <c r="B61" s="195"/>
      <c r="C61" s="195"/>
      <c r="D61" s="195"/>
      <c r="E61" s="195"/>
      <c r="F61" s="195"/>
      <c r="G61" s="195"/>
      <c r="H61" s="195"/>
      <c r="I61" s="195"/>
      <c r="J61" s="195"/>
      <c r="K61" s="195"/>
      <c r="L61" s="195"/>
      <c r="M61" s="195"/>
      <c r="N61" s="195"/>
      <c r="O61" s="195"/>
      <c r="P61" s="195"/>
      <c r="Q61" s="195"/>
      <c r="R61" s="195"/>
      <c r="S61" s="194"/>
      <c r="T61" s="195"/>
      <c r="U61" s="195"/>
      <c r="V61" s="195"/>
      <c r="W61" s="195"/>
      <c r="X61" s="195"/>
      <c r="Y61" s="195"/>
      <c r="Z61" s="195"/>
      <c r="AA61" s="195"/>
      <c r="AB61" s="195"/>
      <c r="AC61" s="195"/>
      <c r="AD61" s="195"/>
      <c r="AE61" s="195"/>
      <c r="AF61" s="195"/>
      <c r="AG61" s="194"/>
      <c r="AI61" s="195"/>
    </row>
    <row r="62" spans="1:35" s="189" customFormat="1" ht="11.25">
      <c r="A62" s="194"/>
      <c r="B62" s="195"/>
      <c r="C62" s="195"/>
      <c r="D62" s="195"/>
      <c r="E62" s="195"/>
      <c r="F62" s="195"/>
      <c r="G62" s="195"/>
      <c r="H62" s="195"/>
      <c r="I62" s="195"/>
      <c r="J62" s="195"/>
      <c r="K62" s="195"/>
      <c r="L62" s="195"/>
      <c r="M62" s="195"/>
      <c r="N62" s="195"/>
      <c r="O62" s="195"/>
      <c r="P62" s="195"/>
      <c r="Q62" s="195"/>
      <c r="R62" s="195"/>
      <c r="S62" s="194"/>
      <c r="T62" s="195"/>
      <c r="U62" s="195"/>
      <c r="V62" s="195"/>
      <c r="W62" s="195"/>
      <c r="X62" s="195"/>
      <c r="Y62" s="195"/>
      <c r="Z62" s="195"/>
      <c r="AA62" s="195"/>
      <c r="AB62" s="195"/>
      <c r="AC62" s="195"/>
      <c r="AD62" s="195"/>
      <c r="AE62" s="195"/>
      <c r="AF62" s="195"/>
      <c r="AG62" s="194"/>
      <c r="AI62" s="195"/>
    </row>
    <row r="63" spans="1:35" s="189" customFormat="1" ht="11.25">
      <c r="A63" s="194"/>
      <c r="B63" s="195"/>
      <c r="C63" s="195"/>
      <c r="D63" s="195"/>
      <c r="E63" s="195"/>
      <c r="F63" s="195"/>
      <c r="G63" s="195"/>
      <c r="H63" s="195"/>
      <c r="I63" s="195"/>
      <c r="J63" s="195"/>
      <c r="K63" s="195"/>
      <c r="L63" s="195"/>
      <c r="M63" s="195"/>
      <c r="N63" s="195"/>
      <c r="O63" s="195"/>
      <c r="P63" s="195"/>
      <c r="Q63" s="195"/>
      <c r="R63" s="195"/>
      <c r="S63" s="194"/>
      <c r="T63" s="195"/>
      <c r="U63" s="195"/>
      <c r="V63" s="195"/>
      <c r="W63" s="195"/>
      <c r="X63" s="195"/>
      <c r="Y63" s="195"/>
      <c r="Z63" s="195"/>
      <c r="AA63" s="195"/>
      <c r="AB63" s="195"/>
      <c r="AC63" s="195"/>
      <c r="AD63" s="195"/>
      <c r="AE63" s="195"/>
      <c r="AF63" s="195"/>
      <c r="AG63" s="194"/>
      <c r="AI63" s="195"/>
    </row>
    <row r="64" spans="1:35" s="189" customFormat="1" ht="11.25">
      <c r="A64" s="194"/>
      <c r="B64" s="195"/>
      <c r="C64" s="195"/>
      <c r="D64" s="195"/>
      <c r="E64" s="195"/>
      <c r="F64" s="195"/>
      <c r="G64" s="195"/>
      <c r="H64" s="195"/>
      <c r="I64" s="195"/>
      <c r="J64" s="195"/>
      <c r="K64" s="195"/>
      <c r="L64" s="195"/>
      <c r="M64" s="195"/>
      <c r="N64" s="195"/>
      <c r="O64" s="195"/>
      <c r="P64" s="195"/>
      <c r="Q64" s="195"/>
      <c r="R64" s="195"/>
      <c r="S64" s="194"/>
      <c r="T64" s="195"/>
      <c r="U64" s="195"/>
      <c r="V64" s="195"/>
      <c r="W64" s="195"/>
      <c r="X64" s="195"/>
      <c r="Y64" s="195"/>
      <c r="Z64" s="195"/>
      <c r="AA64" s="195"/>
      <c r="AB64" s="195"/>
      <c r="AC64" s="195"/>
      <c r="AD64" s="195"/>
      <c r="AE64" s="195"/>
      <c r="AF64" s="195"/>
      <c r="AG64" s="194"/>
      <c r="AI64" s="195"/>
    </row>
    <row r="65" spans="1:35" s="189" customFormat="1" ht="11.25">
      <c r="A65" s="194"/>
      <c r="B65" s="195"/>
      <c r="C65" s="195"/>
      <c r="D65" s="195"/>
      <c r="E65" s="195"/>
      <c r="F65" s="195"/>
      <c r="G65" s="195"/>
      <c r="H65" s="195"/>
      <c r="I65" s="195"/>
      <c r="J65" s="195"/>
      <c r="K65" s="195"/>
      <c r="L65" s="195"/>
      <c r="M65" s="195"/>
      <c r="N65" s="195"/>
      <c r="O65" s="195"/>
      <c r="P65" s="195"/>
      <c r="Q65" s="195"/>
      <c r="R65" s="195"/>
      <c r="S65" s="194"/>
      <c r="T65" s="195"/>
      <c r="U65" s="195"/>
      <c r="V65" s="195"/>
      <c r="W65" s="195"/>
      <c r="X65" s="195"/>
      <c r="Y65" s="195"/>
      <c r="Z65" s="195"/>
      <c r="AA65" s="195"/>
      <c r="AB65" s="195"/>
      <c r="AC65" s="195"/>
      <c r="AD65" s="195"/>
      <c r="AE65" s="195"/>
      <c r="AF65" s="195"/>
      <c r="AG65" s="194"/>
      <c r="AI65" s="195"/>
    </row>
    <row r="66" spans="1:35" s="189" customFormat="1" ht="11.25">
      <c r="A66" s="194"/>
      <c r="B66" s="195"/>
      <c r="C66" s="195"/>
      <c r="D66" s="195"/>
      <c r="E66" s="195"/>
      <c r="F66" s="195"/>
      <c r="G66" s="195"/>
      <c r="H66" s="195"/>
      <c r="I66" s="195"/>
      <c r="J66" s="195"/>
      <c r="K66" s="195"/>
      <c r="L66" s="195"/>
      <c r="M66" s="195"/>
      <c r="N66" s="195"/>
      <c r="O66" s="195"/>
      <c r="P66" s="195"/>
      <c r="Q66" s="195"/>
      <c r="R66" s="195"/>
      <c r="S66" s="194"/>
      <c r="T66" s="195"/>
      <c r="U66" s="195"/>
      <c r="V66" s="195"/>
      <c r="W66" s="195"/>
      <c r="X66" s="195"/>
      <c r="Y66" s="195"/>
      <c r="Z66" s="195"/>
      <c r="AA66" s="195"/>
      <c r="AB66" s="195"/>
      <c r="AC66" s="195"/>
      <c r="AD66" s="195"/>
      <c r="AE66" s="195"/>
      <c r="AF66" s="195"/>
      <c r="AG66" s="194"/>
      <c r="AI66" s="195"/>
    </row>
    <row r="67" spans="1:35" s="189" customFormat="1" ht="11.25">
      <c r="A67" s="194"/>
      <c r="B67" s="195"/>
      <c r="C67" s="195"/>
      <c r="D67" s="195"/>
      <c r="E67" s="195"/>
      <c r="F67" s="195"/>
      <c r="G67" s="195"/>
      <c r="H67" s="195"/>
      <c r="I67" s="195"/>
      <c r="J67" s="195"/>
      <c r="K67" s="195"/>
      <c r="L67" s="195"/>
      <c r="M67" s="195"/>
      <c r="N67" s="195"/>
      <c r="O67" s="195"/>
      <c r="P67" s="195"/>
      <c r="Q67" s="195"/>
      <c r="R67" s="195"/>
      <c r="S67" s="194"/>
      <c r="T67" s="195"/>
      <c r="U67" s="195"/>
      <c r="V67" s="195"/>
      <c r="W67" s="195"/>
      <c r="X67" s="195"/>
      <c r="Y67" s="195"/>
      <c r="Z67" s="195"/>
      <c r="AA67" s="195"/>
      <c r="AB67" s="195"/>
      <c r="AC67" s="195"/>
      <c r="AD67" s="195"/>
      <c r="AE67" s="195"/>
      <c r="AF67" s="195"/>
      <c r="AG67" s="194"/>
      <c r="AI67" s="195"/>
    </row>
    <row r="68" spans="1:35" s="189" customFormat="1" ht="11.25">
      <c r="A68" s="194"/>
      <c r="B68" s="195"/>
      <c r="C68" s="195"/>
      <c r="D68" s="195"/>
      <c r="E68" s="195"/>
      <c r="F68" s="195"/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  <c r="R68" s="195"/>
      <c r="S68" s="194"/>
      <c r="T68" s="195"/>
      <c r="U68" s="195"/>
      <c r="V68" s="195"/>
      <c r="W68" s="195"/>
      <c r="X68" s="195"/>
      <c r="Y68" s="195"/>
      <c r="Z68" s="195"/>
      <c r="AA68" s="195"/>
      <c r="AB68" s="195"/>
      <c r="AC68" s="195"/>
      <c r="AD68" s="195"/>
      <c r="AE68" s="195"/>
      <c r="AF68" s="195"/>
      <c r="AG68" s="194"/>
      <c r="AI68" s="195"/>
    </row>
    <row r="69" spans="1:35" s="189" customFormat="1" ht="11.25">
      <c r="A69" s="194"/>
      <c r="B69" s="195"/>
      <c r="C69" s="195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Q69" s="195"/>
      <c r="R69" s="195"/>
      <c r="S69" s="194"/>
      <c r="T69" s="195"/>
      <c r="U69" s="195"/>
      <c r="V69" s="195"/>
      <c r="W69" s="195"/>
      <c r="X69" s="195"/>
      <c r="Y69" s="195"/>
      <c r="Z69" s="195"/>
      <c r="AA69" s="195"/>
      <c r="AB69" s="195"/>
      <c r="AC69" s="195"/>
      <c r="AD69" s="195"/>
      <c r="AE69" s="195"/>
      <c r="AF69" s="195"/>
      <c r="AG69" s="194"/>
      <c r="AI69" s="195"/>
    </row>
    <row r="70" spans="1:35" s="189" customFormat="1" ht="11.25">
      <c r="A70" s="194"/>
      <c r="B70" s="195"/>
      <c r="C70" s="195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R70" s="195"/>
      <c r="S70" s="194"/>
      <c r="T70" s="195"/>
      <c r="U70" s="195"/>
      <c r="V70" s="195"/>
      <c r="W70" s="195"/>
      <c r="X70" s="195"/>
      <c r="Y70" s="195"/>
      <c r="Z70" s="195"/>
      <c r="AA70" s="195"/>
      <c r="AB70" s="195"/>
      <c r="AC70" s="195"/>
      <c r="AD70" s="195"/>
      <c r="AE70" s="195"/>
      <c r="AF70" s="195"/>
      <c r="AG70" s="194"/>
      <c r="AI70" s="195"/>
    </row>
    <row r="71" spans="1:35" s="189" customFormat="1" ht="11.25">
      <c r="A71" s="194"/>
      <c r="B71" s="195"/>
      <c r="C71" s="195"/>
      <c r="D71" s="195"/>
      <c r="E71" s="195"/>
      <c r="F71" s="195"/>
      <c r="G71" s="195"/>
      <c r="H71" s="195"/>
      <c r="I71" s="195"/>
      <c r="J71" s="195"/>
      <c r="K71" s="195"/>
      <c r="L71" s="195"/>
      <c r="M71" s="195"/>
      <c r="N71" s="195"/>
      <c r="O71" s="195"/>
      <c r="P71" s="195"/>
      <c r="Q71" s="195"/>
      <c r="R71" s="195"/>
      <c r="S71" s="194"/>
      <c r="T71" s="195"/>
      <c r="U71" s="195"/>
      <c r="V71" s="195"/>
      <c r="W71" s="195"/>
      <c r="X71" s="195"/>
      <c r="Y71" s="195"/>
      <c r="Z71" s="195"/>
      <c r="AA71" s="195"/>
      <c r="AB71" s="195"/>
      <c r="AC71" s="195"/>
      <c r="AD71" s="195"/>
      <c r="AE71" s="195"/>
      <c r="AF71" s="195"/>
      <c r="AG71" s="194"/>
      <c r="AI71" s="195"/>
    </row>
    <row r="72" spans="1:35" s="189" customFormat="1" ht="11.25">
      <c r="A72" s="194"/>
      <c r="B72" s="195"/>
      <c r="C72" s="195"/>
      <c r="D72" s="195"/>
      <c r="E72" s="195"/>
      <c r="F72" s="195"/>
      <c r="G72" s="195"/>
      <c r="H72" s="195"/>
      <c r="I72" s="195"/>
      <c r="J72" s="195"/>
      <c r="K72" s="195"/>
      <c r="L72" s="195"/>
      <c r="M72" s="195"/>
      <c r="N72" s="195"/>
      <c r="O72" s="195"/>
      <c r="P72" s="195"/>
      <c r="Q72" s="195"/>
      <c r="R72" s="195"/>
      <c r="S72" s="194"/>
      <c r="T72" s="195"/>
      <c r="U72" s="195"/>
      <c r="V72" s="195"/>
      <c r="W72" s="195"/>
      <c r="X72" s="195"/>
      <c r="Y72" s="195"/>
      <c r="Z72" s="195"/>
      <c r="AA72" s="195"/>
      <c r="AB72" s="195"/>
      <c r="AC72" s="195"/>
      <c r="AD72" s="195"/>
      <c r="AE72" s="195"/>
      <c r="AF72" s="195"/>
      <c r="AG72" s="194"/>
      <c r="AI72" s="195"/>
    </row>
    <row r="73" spans="1:35" s="189" customFormat="1" ht="11.25">
      <c r="A73" s="194"/>
      <c r="B73" s="195"/>
      <c r="C73" s="195"/>
      <c r="D73" s="195"/>
      <c r="E73" s="195"/>
      <c r="F73" s="195"/>
      <c r="G73" s="195"/>
      <c r="H73" s="195"/>
      <c r="I73" s="195"/>
      <c r="J73" s="195"/>
      <c r="K73" s="195"/>
      <c r="L73" s="195"/>
      <c r="M73" s="195"/>
      <c r="N73" s="195"/>
      <c r="O73" s="195"/>
      <c r="P73" s="195"/>
      <c r="Q73" s="195"/>
      <c r="R73" s="195"/>
      <c r="S73" s="194"/>
      <c r="T73" s="195"/>
      <c r="U73" s="195"/>
      <c r="V73" s="195"/>
      <c r="W73" s="195"/>
      <c r="X73" s="195"/>
      <c r="Y73" s="195"/>
      <c r="Z73" s="195"/>
      <c r="AA73" s="195"/>
      <c r="AB73" s="195"/>
      <c r="AC73" s="195"/>
      <c r="AD73" s="195"/>
      <c r="AE73" s="195"/>
      <c r="AF73" s="195"/>
      <c r="AG73" s="194"/>
      <c r="AI73" s="195"/>
    </row>
    <row r="74" spans="1:35" s="189" customFormat="1" ht="11.25">
      <c r="A74" s="194"/>
      <c r="B74" s="195"/>
      <c r="C74" s="195"/>
      <c r="D74" s="195"/>
      <c r="E74" s="195"/>
      <c r="F74" s="195"/>
      <c r="G74" s="195"/>
      <c r="H74" s="195"/>
      <c r="I74" s="195"/>
      <c r="J74" s="195"/>
      <c r="K74" s="195"/>
      <c r="L74" s="195"/>
      <c r="M74" s="195"/>
      <c r="N74" s="195"/>
      <c r="O74" s="195"/>
      <c r="P74" s="195"/>
      <c r="Q74" s="195"/>
      <c r="R74" s="195"/>
      <c r="S74" s="194"/>
      <c r="T74" s="195"/>
      <c r="U74" s="195"/>
      <c r="V74" s="195"/>
      <c r="W74" s="195"/>
      <c r="X74" s="195"/>
      <c r="Y74" s="195"/>
      <c r="Z74" s="195"/>
      <c r="AA74" s="195"/>
      <c r="AB74" s="195"/>
      <c r="AC74" s="195"/>
      <c r="AD74" s="195"/>
      <c r="AE74" s="195"/>
      <c r="AF74" s="195"/>
      <c r="AG74" s="194"/>
      <c r="AI74" s="195"/>
    </row>
    <row r="75" spans="1:35" s="189" customFormat="1" ht="11.25">
      <c r="A75" s="194"/>
      <c r="B75" s="195"/>
      <c r="C75" s="195"/>
      <c r="D75" s="195"/>
      <c r="E75" s="195"/>
      <c r="F75" s="195"/>
      <c r="G75" s="195"/>
      <c r="H75" s="195"/>
      <c r="I75" s="195"/>
      <c r="J75" s="195"/>
      <c r="K75" s="195"/>
      <c r="L75" s="195"/>
      <c r="M75" s="195"/>
      <c r="N75" s="195"/>
      <c r="O75" s="195"/>
      <c r="P75" s="195"/>
      <c r="Q75" s="195"/>
      <c r="R75" s="195"/>
      <c r="S75" s="194"/>
      <c r="T75" s="195"/>
      <c r="U75" s="195"/>
      <c r="V75" s="195"/>
      <c r="W75" s="195"/>
      <c r="X75" s="195"/>
      <c r="Y75" s="195"/>
      <c r="Z75" s="195"/>
      <c r="AA75" s="195"/>
      <c r="AB75" s="195"/>
      <c r="AC75" s="195"/>
      <c r="AD75" s="195"/>
      <c r="AE75" s="195"/>
      <c r="AF75" s="195"/>
      <c r="AG75" s="194"/>
      <c r="AI75" s="195"/>
    </row>
    <row r="76" spans="1:35" s="189" customFormat="1" ht="11.25">
      <c r="A76" s="194"/>
      <c r="B76" s="195"/>
      <c r="C76" s="195"/>
      <c r="D76" s="195"/>
      <c r="E76" s="195"/>
      <c r="F76" s="195"/>
      <c r="G76" s="195"/>
      <c r="H76" s="195"/>
      <c r="I76" s="195"/>
      <c r="J76" s="195"/>
      <c r="K76" s="195"/>
      <c r="L76" s="195"/>
      <c r="M76" s="195"/>
      <c r="N76" s="195"/>
      <c r="O76" s="195"/>
      <c r="P76" s="195"/>
      <c r="Q76" s="195"/>
      <c r="R76" s="195"/>
      <c r="S76" s="194"/>
      <c r="T76" s="195"/>
      <c r="U76" s="195"/>
      <c r="V76" s="195"/>
      <c r="W76" s="195"/>
      <c r="X76" s="195"/>
      <c r="Y76" s="195"/>
      <c r="Z76" s="195"/>
      <c r="AA76" s="195"/>
      <c r="AB76" s="195"/>
      <c r="AC76" s="195"/>
      <c r="AD76" s="195"/>
      <c r="AE76" s="195"/>
      <c r="AF76" s="195"/>
      <c r="AG76" s="194"/>
      <c r="AI76" s="195"/>
    </row>
    <row r="77" spans="1:35" s="189" customFormat="1" ht="11.25">
      <c r="A77" s="194"/>
      <c r="B77" s="195"/>
      <c r="C77" s="195"/>
      <c r="D77" s="195"/>
      <c r="E77" s="195"/>
      <c r="F77" s="195"/>
      <c r="G77" s="195"/>
      <c r="H77" s="195"/>
      <c r="I77" s="195"/>
      <c r="J77" s="195"/>
      <c r="K77" s="195"/>
      <c r="L77" s="195"/>
      <c r="M77" s="195"/>
      <c r="N77" s="195"/>
      <c r="O77" s="195"/>
      <c r="P77" s="195"/>
      <c r="Q77" s="195"/>
      <c r="R77" s="195"/>
      <c r="S77" s="194"/>
      <c r="T77" s="195"/>
      <c r="U77" s="195"/>
      <c r="V77" s="195"/>
      <c r="W77" s="195"/>
      <c r="X77" s="195"/>
      <c r="Y77" s="195"/>
      <c r="Z77" s="195"/>
      <c r="AA77" s="195"/>
      <c r="AB77" s="195"/>
      <c r="AC77" s="195"/>
      <c r="AD77" s="195"/>
      <c r="AE77" s="195"/>
      <c r="AF77" s="195"/>
      <c r="AG77" s="194"/>
      <c r="AI77" s="195"/>
    </row>
    <row r="78" spans="1:35" s="189" customFormat="1" ht="11.25">
      <c r="A78" s="194"/>
      <c r="B78" s="195"/>
      <c r="C78" s="195"/>
      <c r="D78" s="195"/>
      <c r="E78" s="195"/>
      <c r="F78" s="195"/>
      <c r="G78" s="195"/>
      <c r="H78" s="195"/>
      <c r="I78" s="195"/>
      <c r="J78" s="195"/>
      <c r="K78" s="195"/>
      <c r="L78" s="195"/>
      <c r="M78" s="195"/>
      <c r="N78" s="195"/>
      <c r="O78" s="195"/>
      <c r="P78" s="195"/>
      <c r="Q78" s="195"/>
      <c r="R78" s="195"/>
      <c r="S78" s="194"/>
      <c r="T78" s="195"/>
      <c r="U78" s="195"/>
      <c r="V78" s="195"/>
      <c r="W78" s="195"/>
      <c r="X78" s="195"/>
      <c r="Y78" s="195"/>
      <c r="Z78" s="195"/>
      <c r="AA78" s="195"/>
      <c r="AB78" s="195"/>
      <c r="AC78" s="195"/>
      <c r="AD78" s="195"/>
      <c r="AE78" s="195"/>
      <c r="AF78" s="195"/>
      <c r="AG78" s="194"/>
      <c r="AI78" s="195"/>
    </row>
    <row r="79" spans="1:35" s="189" customFormat="1" ht="11.25">
      <c r="A79" s="194"/>
      <c r="B79" s="195"/>
      <c r="C79" s="195"/>
      <c r="D79" s="195"/>
      <c r="E79" s="195"/>
      <c r="F79" s="195"/>
      <c r="G79" s="195"/>
      <c r="H79" s="195"/>
      <c r="I79" s="195"/>
      <c r="J79" s="195"/>
      <c r="K79" s="195"/>
      <c r="L79" s="195"/>
      <c r="M79" s="195"/>
      <c r="N79" s="195"/>
      <c r="O79" s="195"/>
      <c r="P79" s="195"/>
      <c r="Q79" s="195"/>
      <c r="R79" s="195"/>
      <c r="S79" s="194"/>
      <c r="T79" s="195"/>
      <c r="U79" s="195"/>
      <c r="V79" s="195"/>
      <c r="W79" s="195"/>
      <c r="X79" s="195"/>
      <c r="Y79" s="195"/>
      <c r="Z79" s="195"/>
      <c r="AA79" s="195"/>
      <c r="AB79" s="195"/>
      <c r="AC79" s="195"/>
      <c r="AD79" s="195"/>
      <c r="AE79" s="195"/>
      <c r="AF79" s="195"/>
      <c r="AG79" s="194"/>
      <c r="AI79" s="195"/>
    </row>
    <row r="80" spans="1:35" s="189" customFormat="1" ht="11.25">
      <c r="A80" s="194"/>
      <c r="B80" s="195"/>
      <c r="C80" s="195"/>
      <c r="D80" s="195"/>
      <c r="E80" s="195"/>
      <c r="F80" s="195"/>
      <c r="G80" s="195"/>
      <c r="H80" s="195"/>
      <c r="I80" s="195"/>
      <c r="J80" s="195"/>
      <c r="K80" s="195"/>
      <c r="L80" s="195"/>
      <c r="M80" s="195"/>
      <c r="N80" s="195"/>
      <c r="O80" s="195"/>
      <c r="P80" s="195"/>
      <c r="Q80" s="195"/>
      <c r="R80" s="195"/>
      <c r="S80" s="194"/>
      <c r="T80" s="195"/>
      <c r="U80" s="195"/>
      <c r="V80" s="195"/>
      <c r="W80" s="195"/>
      <c r="X80" s="195"/>
      <c r="Y80" s="195"/>
      <c r="Z80" s="195"/>
      <c r="AA80" s="195"/>
      <c r="AB80" s="195"/>
      <c r="AC80" s="195"/>
      <c r="AD80" s="195"/>
      <c r="AE80" s="195"/>
      <c r="AF80" s="195"/>
      <c r="AG80" s="194"/>
      <c r="AI80" s="195"/>
    </row>
    <row r="81" spans="1:35" s="189" customFormat="1" ht="11.25">
      <c r="A81" s="194"/>
      <c r="B81" s="195"/>
      <c r="C81" s="195"/>
      <c r="D81" s="195"/>
      <c r="E81" s="195"/>
      <c r="F81" s="195"/>
      <c r="G81" s="195"/>
      <c r="H81" s="195"/>
      <c r="I81" s="195"/>
      <c r="J81" s="195"/>
      <c r="K81" s="195"/>
      <c r="L81" s="195"/>
      <c r="M81" s="195"/>
      <c r="N81" s="195"/>
      <c r="O81" s="195"/>
      <c r="P81" s="195"/>
      <c r="Q81" s="195"/>
      <c r="R81" s="195"/>
      <c r="S81" s="194"/>
      <c r="T81" s="195"/>
      <c r="U81" s="195"/>
      <c r="V81" s="195"/>
      <c r="W81" s="195"/>
      <c r="X81" s="195"/>
      <c r="Y81" s="195"/>
      <c r="Z81" s="195"/>
      <c r="AA81" s="195"/>
      <c r="AB81" s="195"/>
      <c r="AC81" s="195"/>
      <c r="AD81" s="195"/>
      <c r="AE81" s="195"/>
      <c r="AF81" s="195"/>
      <c r="AG81" s="194"/>
      <c r="AI81" s="195"/>
    </row>
    <row r="82" spans="1:35" s="189" customFormat="1" ht="11.25">
      <c r="A82" s="194"/>
      <c r="B82" s="195"/>
      <c r="C82" s="195"/>
      <c r="D82" s="195"/>
      <c r="E82" s="195"/>
      <c r="F82" s="195"/>
      <c r="G82" s="195"/>
      <c r="H82" s="195"/>
      <c r="I82" s="195"/>
      <c r="J82" s="195"/>
      <c r="K82" s="195"/>
      <c r="L82" s="195"/>
      <c r="M82" s="195"/>
      <c r="N82" s="195"/>
      <c r="O82" s="195"/>
      <c r="P82" s="195"/>
      <c r="Q82" s="195"/>
      <c r="R82" s="195"/>
      <c r="S82" s="194"/>
      <c r="T82" s="195"/>
      <c r="U82" s="195"/>
      <c r="V82" s="195"/>
      <c r="W82" s="195"/>
      <c r="X82" s="195"/>
      <c r="Y82" s="195"/>
      <c r="Z82" s="195"/>
      <c r="AA82" s="195"/>
      <c r="AB82" s="195"/>
      <c r="AC82" s="195"/>
      <c r="AD82" s="195"/>
      <c r="AE82" s="195"/>
      <c r="AF82" s="195"/>
      <c r="AG82" s="194"/>
      <c r="AI82" s="195"/>
    </row>
    <row r="83" spans="1:35" s="189" customFormat="1" ht="11.25">
      <c r="A83" s="194"/>
      <c r="B83" s="195"/>
      <c r="C83" s="195"/>
      <c r="D83" s="195"/>
      <c r="E83" s="195"/>
      <c r="F83" s="195"/>
      <c r="G83" s="195"/>
      <c r="H83" s="195"/>
      <c r="I83" s="195"/>
      <c r="J83" s="195"/>
      <c r="K83" s="195"/>
      <c r="L83" s="195"/>
      <c r="M83" s="195"/>
      <c r="N83" s="195"/>
      <c r="O83" s="195"/>
      <c r="P83" s="195"/>
      <c r="Q83" s="195"/>
      <c r="R83" s="195"/>
      <c r="S83" s="194"/>
      <c r="T83" s="195"/>
      <c r="U83" s="195"/>
      <c r="V83" s="195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4"/>
      <c r="AI83" s="195"/>
    </row>
    <row r="84" spans="1:35" s="189" customFormat="1" ht="11.25">
      <c r="A84" s="194"/>
      <c r="B84" s="195"/>
      <c r="C84" s="195"/>
      <c r="D84" s="195"/>
      <c r="E84" s="195"/>
      <c r="F84" s="195"/>
      <c r="G84" s="195"/>
      <c r="H84" s="195"/>
      <c r="I84" s="195"/>
      <c r="J84" s="195"/>
      <c r="K84" s="195"/>
      <c r="L84" s="195"/>
      <c r="M84" s="195"/>
      <c r="N84" s="195"/>
      <c r="O84" s="195"/>
      <c r="P84" s="195"/>
      <c r="Q84" s="195"/>
      <c r="R84" s="195"/>
      <c r="S84" s="194"/>
      <c r="T84" s="195"/>
      <c r="U84" s="195"/>
      <c r="V84" s="195"/>
      <c r="W84" s="195"/>
      <c r="X84" s="195"/>
      <c r="Y84" s="195"/>
      <c r="Z84" s="195"/>
      <c r="AA84" s="195"/>
      <c r="AB84" s="195"/>
      <c r="AC84" s="195"/>
      <c r="AD84" s="195"/>
      <c r="AE84" s="195"/>
      <c r="AF84" s="195"/>
      <c r="AG84" s="194"/>
      <c r="AI84" s="195"/>
    </row>
    <row r="85" spans="1:35" s="189" customFormat="1" ht="11.25">
      <c r="A85" s="194"/>
      <c r="B85" s="195"/>
      <c r="C85" s="195"/>
      <c r="D85" s="195"/>
      <c r="E85" s="195"/>
      <c r="F85" s="195"/>
      <c r="G85" s="195"/>
      <c r="H85" s="195"/>
      <c r="I85" s="195"/>
      <c r="J85" s="195"/>
      <c r="K85" s="195"/>
      <c r="L85" s="195"/>
      <c r="M85" s="195"/>
      <c r="N85" s="195"/>
      <c r="O85" s="195"/>
      <c r="P85" s="195"/>
      <c r="Q85" s="195"/>
      <c r="R85" s="195"/>
      <c r="S85" s="194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4"/>
      <c r="AI85" s="195"/>
    </row>
    <row r="86" spans="1:35" s="189" customFormat="1" ht="11.25">
      <c r="A86" s="194"/>
      <c r="B86" s="195"/>
      <c r="C86" s="195"/>
      <c r="D86" s="195"/>
      <c r="E86" s="195"/>
      <c r="F86" s="195"/>
      <c r="G86" s="195"/>
      <c r="H86" s="195"/>
      <c r="I86" s="195"/>
      <c r="J86" s="195"/>
      <c r="K86" s="195"/>
      <c r="L86" s="195"/>
      <c r="M86" s="195"/>
      <c r="N86" s="195"/>
      <c r="O86" s="195"/>
      <c r="P86" s="195"/>
      <c r="Q86" s="195"/>
      <c r="R86" s="195"/>
      <c r="S86" s="194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4"/>
      <c r="AI86" s="195"/>
    </row>
    <row r="87" spans="1:35" s="189" customFormat="1" ht="11.25">
      <c r="A87" s="194"/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  <c r="N87" s="195"/>
      <c r="O87" s="195"/>
      <c r="P87" s="195"/>
      <c r="Q87" s="195"/>
      <c r="R87" s="195"/>
      <c r="S87" s="194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4"/>
      <c r="AI87" s="195"/>
    </row>
    <row r="88" spans="1:35" s="189" customFormat="1" ht="11.25">
      <c r="A88" s="194"/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4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4"/>
      <c r="AI88" s="195"/>
    </row>
    <row r="89" spans="1:35" s="189" customFormat="1" ht="11.25">
      <c r="A89" s="194"/>
      <c r="B89" s="195"/>
      <c r="C89" s="195"/>
      <c r="D89" s="195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4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4"/>
      <c r="AI89" s="195"/>
    </row>
    <row r="90" spans="1:35" s="189" customFormat="1" ht="11.25">
      <c r="A90" s="194"/>
      <c r="B90" s="195"/>
      <c r="C90" s="195"/>
      <c r="D90" s="195"/>
      <c r="E90" s="195"/>
      <c r="F90" s="195"/>
      <c r="G90" s="195"/>
      <c r="H90" s="195"/>
      <c r="I90" s="195"/>
      <c r="J90" s="195"/>
      <c r="K90" s="195"/>
      <c r="L90" s="195"/>
      <c r="M90" s="195"/>
      <c r="N90" s="195"/>
      <c r="O90" s="195"/>
      <c r="P90" s="195"/>
      <c r="Q90" s="195"/>
      <c r="R90" s="195"/>
      <c r="S90" s="194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4"/>
      <c r="AI90" s="195"/>
    </row>
    <row r="91" spans="1:35" s="189" customFormat="1" ht="11.25">
      <c r="A91" s="194"/>
      <c r="B91" s="195"/>
      <c r="C91" s="195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  <c r="O91" s="195"/>
      <c r="P91" s="195"/>
      <c r="Q91" s="195"/>
      <c r="R91" s="195"/>
      <c r="S91" s="194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4"/>
      <c r="AI91" s="195"/>
    </row>
    <row r="92" spans="1:35" s="189" customFormat="1" ht="11.25">
      <c r="A92" s="194"/>
      <c r="B92" s="195"/>
      <c r="C92" s="195"/>
      <c r="D92" s="195"/>
      <c r="E92" s="195"/>
      <c r="F92" s="195"/>
      <c r="G92" s="195"/>
      <c r="H92" s="195"/>
      <c r="I92" s="195"/>
      <c r="J92" s="195"/>
      <c r="K92" s="195"/>
      <c r="L92" s="195"/>
      <c r="M92" s="195"/>
      <c r="N92" s="195"/>
      <c r="O92" s="195"/>
      <c r="P92" s="195"/>
      <c r="Q92" s="195"/>
      <c r="R92" s="195"/>
      <c r="S92" s="194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4"/>
      <c r="AI92" s="195"/>
    </row>
    <row r="93" spans="1:35" s="189" customFormat="1" ht="11.25">
      <c r="A93" s="194"/>
      <c r="B93" s="195"/>
      <c r="C93" s="195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5"/>
      <c r="Q93" s="195"/>
      <c r="R93" s="195"/>
      <c r="S93" s="194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4"/>
      <c r="AI93" s="195"/>
    </row>
    <row r="94" spans="1:35" s="189" customFormat="1" ht="11.25">
      <c r="A94" s="194"/>
      <c r="B94" s="195"/>
      <c r="C94" s="195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5"/>
      <c r="Q94" s="195"/>
      <c r="R94" s="195"/>
      <c r="S94" s="194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4"/>
      <c r="AI94" s="195"/>
    </row>
    <row r="95" spans="1:35" s="189" customFormat="1" ht="11.25">
      <c r="A95" s="194"/>
      <c r="B95" s="195"/>
      <c r="C95" s="195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4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4"/>
      <c r="AI95" s="195"/>
    </row>
  </sheetData>
  <sheetProtection selectLockedCells="1"/>
  <mergeCells count="17">
    <mergeCell ref="S6:S7"/>
    <mergeCell ref="A3:J3"/>
    <mergeCell ref="S3:Z3"/>
    <mergeCell ref="B6:B7"/>
    <mergeCell ref="C6:H6"/>
    <mergeCell ref="K6:N6"/>
    <mergeCell ref="K3:R3"/>
    <mergeCell ref="R6:R7"/>
    <mergeCell ref="O6:Q6"/>
    <mergeCell ref="I6:J6"/>
    <mergeCell ref="A6:A7"/>
    <mergeCell ref="AA3:AI3"/>
    <mergeCell ref="AI6:AI7"/>
    <mergeCell ref="T6:V6"/>
    <mergeCell ref="W6:Z6"/>
    <mergeCell ref="AA6:AH6"/>
    <mergeCell ref="AC4:AH4"/>
  </mergeCells>
  <phoneticPr fontId="2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3" manualBreakCount="3">
    <brk id="10" max="34" man="1"/>
    <brk id="18" max="34" man="1"/>
    <brk id="26" max="36" man="1"/>
  </colBreaks>
  <ignoredErrors>
    <ignoredError sqref="I11 W11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H36"/>
  <sheetViews>
    <sheetView showGridLines="0" view="pageBreakPreview" topLeftCell="A7" zoomScaleNormal="100" zoomScaleSheetLayoutView="100" workbookViewId="0">
      <selection activeCell="H14" sqref="H14"/>
    </sheetView>
  </sheetViews>
  <sheetFormatPr defaultRowHeight="14.25"/>
  <cols>
    <col min="1" max="1" width="5.625" style="225" customWidth="1"/>
    <col min="2" max="2" width="8.625" style="225" customWidth="1"/>
    <col min="3" max="4" width="11.375" style="225" customWidth="1"/>
    <col min="5" max="5" width="9.625" style="225" customWidth="1"/>
    <col min="6" max="6" width="10.375" style="225" customWidth="1"/>
    <col min="7" max="7" width="13.875" style="225" customWidth="1"/>
    <col min="8" max="8" width="11.625" style="225" customWidth="1"/>
    <col min="9" max="16384" width="9" style="225"/>
  </cols>
  <sheetData>
    <row r="1" spans="1:8" s="258" customFormat="1" ht="14.1" customHeight="1">
      <c r="A1" s="79" t="s">
        <v>602</v>
      </c>
      <c r="B1" s="79"/>
      <c r="C1" s="257"/>
      <c r="D1" s="257"/>
      <c r="E1" s="257"/>
      <c r="F1" s="217"/>
      <c r="G1" s="257"/>
      <c r="H1" s="217"/>
    </row>
    <row r="2" spans="1:8" s="224" customFormat="1" ht="14.1" customHeight="1">
      <c r="A2" s="79"/>
      <c r="B2" s="79"/>
      <c r="C2" s="221"/>
      <c r="D2" s="221"/>
      <c r="E2" s="221"/>
      <c r="F2" s="217"/>
      <c r="G2" s="221"/>
      <c r="H2" s="217"/>
    </row>
    <row r="3" spans="1:8" ht="20.100000000000001" customHeight="1">
      <c r="A3" s="697" t="s">
        <v>569</v>
      </c>
      <c r="B3" s="697"/>
      <c r="C3" s="697"/>
      <c r="D3" s="697"/>
      <c r="E3" s="697"/>
      <c r="F3" s="697"/>
      <c r="G3" s="697"/>
      <c r="H3" s="697"/>
    </row>
    <row r="4" spans="1:8" s="95" customFormat="1" ht="24" customHeight="1">
      <c r="A4" s="561"/>
      <c r="B4" s="697" t="s">
        <v>449</v>
      </c>
      <c r="C4" s="697"/>
      <c r="D4" s="697"/>
      <c r="E4" s="697"/>
      <c r="F4" s="697"/>
      <c r="G4" s="697"/>
      <c r="H4" s="697"/>
    </row>
    <row r="5" spans="1:8" s="224" customFormat="1" ht="18" customHeight="1" thickBot="1">
      <c r="A5" s="216" t="s">
        <v>110</v>
      </c>
      <c r="B5" s="216"/>
      <c r="C5" s="211"/>
      <c r="D5" s="211"/>
      <c r="E5" s="211"/>
      <c r="F5" s="90"/>
      <c r="G5" s="211"/>
      <c r="H5" s="90" t="s">
        <v>450</v>
      </c>
    </row>
    <row r="6" spans="1:8" ht="53.25" customHeight="1">
      <c r="A6" s="824" t="s">
        <v>570</v>
      </c>
      <c r="B6" s="825"/>
      <c r="C6" s="636" t="s">
        <v>251</v>
      </c>
      <c r="D6" s="637" t="s">
        <v>328</v>
      </c>
      <c r="E6" s="637" t="s">
        <v>571</v>
      </c>
      <c r="F6" s="638" t="s">
        <v>572</v>
      </c>
      <c r="G6" s="637" t="s">
        <v>581</v>
      </c>
      <c r="H6" s="638" t="s">
        <v>582</v>
      </c>
    </row>
    <row r="7" spans="1:8" ht="18.600000000000001" customHeight="1">
      <c r="A7" s="830">
        <v>2017</v>
      </c>
      <c r="B7" s="831"/>
      <c r="C7" s="639">
        <v>290159580</v>
      </c>
      <c r="D7" s="639">
        <v>170341508</v>
      </c>
      <c r="E7" s="639">
        <v>21604614</v>
      </c>
      <c r="F7" s="639">
        <v>76838906</v>
      </c>
      <c r="G7" s="639">
        <v>3051859</v>
      </c>
      <c r="H7" s="639">
        <v>18322693</v>
      </c>
    </row>
    <row r="8" spans="1:8" ht="18.600000000000001" customHeight="1">
      <c r="A8" s="828">
        <v>2018</v>
      </c>
      <c r="B8" s="829"/>
      <c r="C8" s="639">
        <v>295746576</v>
      </c>
      <c r="D8" s="639">
        <v>175691299</v>
      </c>
      <c r="E8" s="639">
        <v>2252511</v>
      </c>
      <c r="F8" s="639">
        <v>97917615</v>
      </c>
      <c r="G8" s="639">
        <v>3010113</v>
      </c>
      <c r="H8" s="639">
        <v>16875038</v>
      </c>
    </row>
    <row r="9" spans="1:8" ht="18.2" customHeight="1">
      <c r="A9" s="828">
        <v>2019</v>
      </c>
      <c r="B9" s="829"/>
      <c r="C9" s="639">
        <v>293971167</v>
      </c>
      <c r="D9" s="639">
        <v>175923768</v>
      </c>
      <c r="E9" s="639">
        <v>1611131</v>
      </c>
      <c r="F9" s="639">
        <v>97181372</v>
      </c>
      <c r="G9" s="639">
        <v>3030192</v>
      </c>
      <c r="H9" s="639">
        <v>16224704</v>
      </c>
    </row>
    <row r="10" spans="1:8" ht="18.2" customHeight="1">
      <c r="A10" s="828">
        <v>2020</v>
      </c>
      <c r="B10" s="829"/>
      <c r="C10" s="639">
        <v>298973419</v>
      </c>
      <c r="D10" s="639">
        <v>183549614</v>
      </c>
      <c r="E10" s="639">
        <v>1459493</v>
      </c>
      <c r="F10" s="639">
        <v>90489257</v>
      </c>
      <c r="G10" s="639">
        <v>2457429</v>
      </c>
      <c r="H10" s="639">
        <v>21017626</v>
      </c>
    </row>
    <row r="11" spans="1:8" ht="18.2" customHeight="1">
      <c r="A11" s="826">
        <v>2021</v>
      </c>
      <c r="B11" s="827"/>
      <c r="C11" s="582">
        <f>IF(SUM(C13:C35)=SUM(D11:F11,G11:H11),SUM(C13:C35),"ERR")</f>
        <v>311853377</v>
      </c>
      <c r="D11" s="582">
        <f t="shared" ref="D11:H11" si="0">SUM(D13:D35)</f>
        <v>190182611</v>
      </c>
      <c r="E11" s="582">
        <f t="shared" si="0"/>
        <v>1569488</v>
      </c>
      <c r="F11" s="582">
        <f t="shared" si="0"/>
        <v>94204031</v>
      </c>
      <c r="G11" s="582">
        <f t="shared" si="0"/>
        <v>1970882</v>
      </c>
      <c r="H11" s="582">
        <f t="shared" si="0"/>
        <v>23926365</v>
      </c>
    </row>
    <row r="12" spans="1:8" ht="9.9499999999999993" customHeight="1">
      <c r="A12" s="640" t="s">
        <v>111</v>
      </c>
      <c r="B12" s="641"/>
      <c r="C12" s="642"/>
      <c r="D12" s="643"/>
      <c r="E12" s="643"/>
      <c r="F12" s="643"/>
      <c r="G12" s="643"/>
      <c r="H12" s="643"/>
    </row>
    <row r="13" spans="1:8" ht="18.75" customHeight="1">
      <c r="A13" s="644" t="s">
        <v>451</v>
      </c>
      <c r="B13" s="645" t="s">
        <v>474</v>
      </c>
      <c r="C13" s="639">
        <f t="shared" ref="C13:C35" si="1">SUM(D13:F13,G13:H13)</f>
        <v>59847163</v>
      </c>
      <c r="D13" s="646">
        <v>35425273</v>
      </c>
      <c r="E13" s="646">
        <v>0</v>
      </c>
      <c r="F13" s="646">
        <v>19308743</v>
      </c>
      <c r="G13" s="646">
        <v>1177779</v>
      </c>
      <c r="H13" s="646">
        <v>3935368</v>
      </c>
    </row>
    <row r="14" spans="1:8" ht="18.75" customHeight="1">
      <c r="A14" s="644" t="s">
        <v>452</v>
      </c>
      <c r="B14" s="645" t="s">
        <v>475</v>
      </c>
      <c r="C14" s="639">
        <f t="shared" si="1"/>
        <v>28673920</v>
      </c>
      <c r="D14" s="646">
        <v>17912305</v>
      </c>
      <c r="E14" s="646">
        <v>0</v>
      </c>
      <c r="F14" s="646">
        <v>10642776</v>
      </c>
      <c r="G14" s="646">
        <v>118839</v>
      </c>
      <c r="H14" s="646">
        <v>0</v>
      </c>
    </row>
    <row r="15" spans="1:8" ht="18.75" customHeight="1">
      <c r="A15" s="644" t="s">
        <v>453</v>
      </c>
      <c r="B15" s="645" t="s">
        <v>476</v>
      </c>
      <c r="C15" s="639">
        <f t="shared" si="1"/>
        <v>19825682</v>
      </c>
      <c r="D15" s="646">
        <v>9345023</v>
      </c>
      <c r="E15" s="646">
        <v>0</v>
      </c>
      <c r="F15" s="646">
        <v>3892852</v>
      </c>
      <c r="G15" s="646">
        <v>94723</v>
      </c>
      <c r="H15" s="646">
        <v>6493084</v>
      </c>
    </row>
    <row r="16" spans="1:8" ht="18.75" customHeight="1">
      <c r="A16" s="644" t="s">
        <v>454</v>
      </c>
      <c r="B16" s="645" t="s">
        <v>477</v>
      </c>
      <c r="C16" s="639">
        <f t="shared" si="1"/>
        <v>23121467</v>
      </c>
      <c r="D16" s="646">
        <v>11710591</v>
      </c>
      <c r="E16" s="646">
        <v>0</v>
      </c>
      <c r="F16" s="646">
        <v>4337141</v>
      </c>
      <c r="G16" s="646">
        <v>8592</v>
      </c>
      <c r="H16" s="646">
        <v>7065143</v>
      </c>
    </row>
    <row r="17" spans="1:8" ht="18.75" customHeight="1">
      <c r="A17" s="644" t="s">
        <v>455</v>
      </c>
      <c r="B17" s="645" t="s">
        <v>478</v>
      </c>
      <c r="C17" s="639">
        <f t="shared" si="1"/>
        <v>55068350</v>
      </c>
      <c r="D17" s="647">
        <v>32355707</v>
      </c>
      <c r="E17" s="647">
        <v>0</v>
      </c>
      <c r="F17" s="647">
        <v>17758759</v>
      </c>
      <c r="G17" s="647">
        <v>109386</v>
      </c>
      <c r="H17" s="647">
        <v>4844498</v>
      </c>
    </row>
    <row r="18" spans="1:8" ht="18.75" customHeight="1">
      <c r="A18" s="644" t="s">
        <v>456</v>
      </c>
      <c r="B18" s="645" t="s">
        <v>479</v>
      </c>
      <c r="C18" s="639">
        <f t="shared" si="1"/>
        <v>9542695</v>
      </c>
      <c r="D18" s="646">
        <v>7008430</v>
      </c>
      <c r="E18" s="646">
        <v>0</v>
      </c>
      <c r="F18" s="646">
        <v>2520862</v>
      </c>
      <c r="G18" s="646">
        <v>13403</v>
      </c>
      <c r="H18" s="646">
        <v>0</v>
      </c>
    </row>
    <row r="19" spans="1:8" ht="18.75" customHeight="1">
      <c r="A19" s="644" t="s">
        <v>457</v>
      </c>
      <c r="B19" s="652" t="s">
        <v>480</v>
      </c>
      <c r="C19" s="639">
        <f t="shared" si="1"/>
        <v>12339870</v>
      </c>
      <c r="D19" s="646">
        <v>7310546</v>
      </c>
      <c r="E19" s="646">
        <v>0</v>
      </c>
      <c r="F19" s="646">
        <v>4802614</v>
      </c>
      <c r="G19" s="646">
        <v>3105</v>
      </c>
      <c r="H19" s="646">
        <v>223605</v>
      </c>
    </row>
    <row r="20" spans="1:8" ht="18.75" customHeight="1">
      <c r="A20" s="644" t="s">
        <v>458</v>
      </c>
      <c r="B20" s="645" t="s">
        <v>481</v>
      </c>
      <c r="C20" s="639">
        <f t="shared" si="1"/>
        <v>8642387</v>
      </c>
      <c r="D20" s="646">
        <v>5428826</v>
      </c>
      <c r="E20" s="646">
        <v>0</v>
      </c>
      <c r="F20" s="646">
        <v>3208178</v>
      </c>
      <c r="G20" s="646">
        <v>3864</v>
      </c>
      <c r="H20" s="646">
        <v>1519</v>
      </c>
    </row>
    <row r="21" spans="1:8" ht="18.75" customHeight="1">
      <c r="A21" s="644" t="s">
        <v>459</v>
      </c>
      <c r="B21" s="652" t="s">
        <v>482</v>
      </c>
      <c r="C21" s="639">
        <f t="shared" si="1"/>
        <v>8730152</v>
      </c>
      <c r="D21" s="646">
        <v>5591275</v>
      </c>
      <c r="E21" s="646">
        <v>1111373</v>
      </c>
      <c r="F21" s="646">
        <v>1284369</v>
      </c>
      <c r="G21" s="646">
        <v>17109</v>
      </c>
      <c r="H21" s="646">
        <v>726026</v>
      </c>
    </row>
    <row r="22" spans="1:8" ht="18.75" customHeight="1">
      <c r="A22" s="644" t="s">
        <v>460</v>
      </c>
      <c r="B22" s="652" t="s">
        <v>483</v>
      </c>
      <c r="C22" s="639">
        <f t="shared" si="1"/>
        <v>31117894</v>
      </c>
      <c r="D22" s="646">
        <v>21806613</v>
      </c>
      <c r="E22" s="646">
        <v>0</v>
      </c>
      <c r="F22" s="646">
        <v>9281225</v>
      </c>
      <c r="G22" s="646">
        <v>30056</v>
      </c>
      <c r="H22" s="646">
        <v>0</v>
      </c>
    </row>
    <row r="23" spans="1:8" ht="18.75" customHeight="1">
      <c r="A23" s="644" t="s">
        <v>461</v>
      </c>
      <c r="B23" s="645" t="s">
        <v>484</v>
      </c>
      <c r="C23" s="639">
        <f t="shared" si="1"/>
        <v>2770712</v>
      </c>
      <c r="D23" s="646">
        <v>1670685</v>
      </c>
      <c r="E23" s="646">
        <v>0</v>
      </c>
      <c r="F23" s="646">
        <v>1089999</v>
      </c>
      <c r="G23" s="646">
        <v>10028</v>
      </c>
      <c r="H23" s="646">
        <v>0</v>
      </c>
    </row>
    <row r="24" spans="1:8" ht="18.75" customHeight="1">
      <c r="A24" s="644" t="s">
        <v>462</v>
      </c>
      <c r="B24" s="645" t="s">
        <v>485</v>
      </c>
      <c r="C24" s="639">
        <f t="shared" si="1"/>
        <v>4549855</v>
      </c>
      <c r="D24" s="646">
        <v>3311867</v>
      </c>
      <c r="E24" s="646">
        <v>0</v>
      </c>
      <c r="F24" s="646">
        <v>1235833</v>
      </c>
      <c r="G24" s="646">
        <v>2155</v>
      </c>
      <c r="H24" s="646">
        <v>0</v>
      </c>
    </row>
    <row r="25" spans="1:8" ht="18.75" customHeight="1">
      <c r="A25" s="644" t="s">
        <v>463</v>
      </c>
      <c r="B25" s="652" t="s">
        <v>486</v>
      </c>
      <c r="C25" s="639">
        <f t="shared" si="1"/>
        <v>2312774</v>
      </c>
      <c r="D25" s="646">
        <v>1650808</v>
      </c>
      <c r="E25" s="646">
        <v>0</v>
      </c>
      <c r="F25" s="646">
        <v>630058</v>
      </c>
      <c r="G25" s="646">
        <v>31908</v>
      </c>
      <c r="H25" s="646">
        <v>0</v>
      </c>
    </row>
    <row r="26" spans="1:8" ht="18.75" customHeight="1">
      <c r="A26" s="644" t="s">
        <v>464</v>
      </c>
      <c r="B26" s="652" t="s">
        <v>487</v>
      </c>
      <c r="C26" s="639">
        <f t="shared" si="1"/>
        <v>1788570</v>
      </c>
      <c r="D26" s="646">
        <v>1349627</v>
      </c>
      <c r="E26" s="646">
        <v>0</v>
      </c>
      <c r="F26" s="646">
        <v>372437</v>
      </c>
      <c r="G26" s="646">
        <v>40634</v>
      </c>
      <c r="H26" s="646">
        <v>25872</v>
      </c>
    </row>
    <row r="27" spans="1:8" ht="18.75" customHeight="1">
      <c r="A27" s="644" t="s">
        <v>465</v>
      </c>
      <c r="B27" s="645" t="s">
        <v>488</v>
      </c>
      <c r="C27" s="639">
        <f t="shared" si="1"/>
        <v>4311608</v>
      </c>
      <c r="D27" s="646">
        <v>2565449</v>
      </c>
      <c r="E27" s="646">
        <v>0</v>
      </c>
      <c r="F27" s="646">
        <v>1573544</v>
      </c>
      <c r="G27" s="646">
        <v>172615</v>
      </c>
      <c r="H27" s="646">
        <v>0</v>
      </c>
    </row>
    <row r="28" spans="1:8" ht="18.75" customHeight="1">
      <c r="A28" s="644" t="s">
        <v>466</v>
      </c>
      <c r="B28" s="645" t="s">
        <v>489</v>
      </c>
      <c r="C28" s="639">
        <f t="shared" si="1"/>
        <v>3620031</v>
      </c>
      <c r="D28" s="646">
        <v>2672551</v>
      </c>
      <c r="E28" s="646">
        <v>84314</v>
      </c>
      <c r="F28" s="646">
        <v>768938</v>
      </c>
      <c r="G28" s="646">
        <v>0</v>
      </c>
      <c r="H28" s="646">
        <v>94228</v>
      </c>
    </row>
    <row r="29" spans="1:8" ht="18.75" customHeight="1">
      <c r="A29" s="644" t="s">
        <v>467</v>
      </c>
      <c r="B29" s="645" t="s">
        <v>490</v>
      </c>
      <c r="C29" s="639">
        <f t="shared" si="1"/>
        <v>4676711</v>
      </c>
      <c r="D29" s="646">
        <v>2313002</v>
      </c>
      <c r="E29" s="646">
        <v>0</v>
      </c>
      <c r="F29" s="646">
        <v>2348539</v>
      </c>
      <c r="G29" s="646">
        <v>15170</v>
      </c>
      <c r="H29" s="646">
        <v>0</v>
      </c>
    </row>
    <row r="30" spans="1:8" ht="18.600000000000001" customHeight="1">
      <c r="A30" s="644" t="s">
        <v>468</v>
      </c>
      <c r="B30" s="645" t="s">
        <v>491</v>
      </c>
      <c r="C30" s="639">
        <f t="shared" si="1"/>
        <v>3665914</v>
      </c>
      <c r="D30" s="646">
        <v>2306545</v>
      </c>
      <c r="E30" s="646">
        <v>0</v>
      </c>
      <c r="F30" s="646">
        <v>1319901</v>
      </c>
      <c r="G30" s="646">
        <v>11225</v>
      </c>
      <c r="H30" s="646">
        <v>28243</v>
      </c>
    </row>
    <row r="31" spans="1:8" ht="18.75" customHeight="1">
      <c r="A31" s="644" t="s">
        <v>469</v>
      </c>
      <c r="B31" s="645" t="s">
        <v>492</v>
      </c>
      <c r="C31" s="639">
        <f t="shared" si="1"/>
        <v>12838109</v>
      </c>
      <c r="D31" s="646">
        <v>8878398</v>
      </c>
      <c r="E31" s="646">
        <v>0</v>
      </c>
      <c r="F31" s="646">
        <v>3957508</v>
      </c>
      <c r="G31" s="646">
        <v>2203</v>
      </c>
      <c r="H31" s="646">
        <v>0</v>
      </c>
    </row>
    <row r="32" spans="1:8" ht="18.75" customHeight="1">
      <c r="A32" s="644" t="s">
        <v>470</v>
      </c>
      <c r="B32" s="645" t="s">
        <v>493</v>
      </c>
      <c r="C32" s="639">
        <f t="shared" si="1"/>
        <v>5566505</v>
      </c>
      <c r="D32" s="646">
        <v>4112031</v>
      </c>
      <c r="E32" s="646">
        <v>0</v>
      </c>
      <c r="F32" s="646">
        <v>959674</v>
      </c>
      <c r="G32" s="646">
        <v>16793</v>
      </c>
      <c r="H32" s="646">
        <v>478007</v>
      </c>
    </row>
    <row r="33" spans="1:8" ht="18.75" customHeight="1">
      <c r="A33" s="644" t="s">
        <v>471</v>
      </c>
      <c r="B33" s="645" t="s">
        <v>494</v>
      </c>
      <c r="C33" s="639">
        <f t="shared" si="1"/>
        <v>2532061</v>
      </c>
      <c r="D33" s="646">
        <v>1737271</v>
      </c>
      <c r="E33" s="646">
        <v>373801</v>
      </c>
      <c r="F33" s="646">
        <v>391898</v>
      </c>
      <c r="G33" s="646">
        <v>29091</v>
      </c>
      <c r="H33" s="646">
        <v>0</v>
      </c>
    </row>
    <row r="34" spans="1:8" ht="18.75" customHeight="1">
      <c r="A34" s="644" t="s">
        <v>472</v>
      </c>
      <c r="B34" s="645" t="s">
        <v>495</v>
      </c>
      <c r="C34" s="639">
        <f t="shared" si="1"/>
        <v>5346778</v>
      </c>
      <c r="D34" s="646">
        <v>3266620</v>
      </c>
      <c r="E34" s="646">
        <v>0</v>
      </c>
      <c r="F34" s="646">
        <v>2052883</v>
      </c>
      <c r="G34" s="646">
        <v>27275</v>
      </c>
      <c r="H34" s="646">
        <v>0</v>
      </c>
    </row>
    <row r="35" spans="1:8" ht="18.600000000000001" customHeight="1" thickBot="1">
      <c r="A35" s="648" t="s">
        <v>473</v>
      </c>
      <c r="B35" s="649" t="s">
        <v>496</v>
      </c>
      <c r="C35" s="650">
        <f t="shared" si="1"/>
        <v>964169</v>
      </c>
      <c r="D35" s="651">
        <v>453168</v>
      </c>
      <c r="E35" s="651">
        <v>0</v>
      </c>
      <c r="F35" s="651">
        <v>465300</v>
      </c>
      <c r="G35" s="651">
        <v>34929</v>
      </c>
      <c r="H35" s="651">
        <v>10772</v>
      </c>
    </row>
    <row r="36" spans="1:8" s="96" customFormat="1" ht="11.1" customHeight="1">
      <c r="A36" s="28" t="s">
        <v>210</v>
      </c>
      <c r="B36" s="28"/>
      <c r="C36" s="28"/>
      <c r="D36" s="28"/>
      <c r="E36" s="28"/>
      <c r="F36" s="435"/>
      <c r="G36" s="28"/>
      <c r="H36" s="435" t="s">
        <v>213</v>
      </c>
    </row>
  </sheetData>
  <sheetProtection selectLockedCells="1"/>
  <mergeCells count="8">
    <mergeCell ref="A6:B6"/>
    <mergeCell ref="B4:H4"/>
    <mergeCell ref="A3:H3"/>
    <mergeCell ref="A11:B11"/>
    <mergeCell ref="A10:B10"/>
    <mergeCell ref="A9:B9"/>
    <mergeCell ref="A8:B8"/>
    <mergeCell ref="A7:B7"/>
  </mergeCells>
  <phoneticPr fontId="2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76"/>
  <sheetViews>
    <sheetView showGridLines="0" view="pageBreakPreview" topLeftCell="A13" zoomScaleNormal="100" zoomScaleSheetLayoutView="100" workbookViewId="0">
      <selection activeCell="G6" sqref="G6"/>
    </sheetView>
  </sheetViews>
  <sheetFormatPr defaultRowHeight="14.25"/>
  <cols>
    <col min="1" max="1" width="5.625" style="29" customWidth="1"/>
    <col min="2" max="2" width="7.625" style="29" customWidth="1"/>
    <col min="3" max="4" width="11.625" style="221" customWidth="1"/>
    <col min="5" max="5" width="10.625" style="221" customWidth="1"/>
    <col min="6" max="6" width="11.5" style="221" customWidth="1"/>
    <col min="7" max="7" width="12.125" style="221" customWidth="1"/>
    <col min="8" max="8" width="11.625" style="221" customWidth="1"/>
    <col min="9" max="16384" width="9" style="197"/>
  </cols>
  <sheetData>
    <row r="1" spans="1:8" s="253" customFormat="1" ht="14.1" customHeight="1">
      <c r="A1" s="79"/>
      <c r="B1" s="79"/>
      <c r="C1" s="256"/>
      <c r="D1" s="256"/>
      <c r="E1" s="256"/>
      <c r="F1" s="217"/>
      <c r="G1" s="256"/>
      <c r="H1" s="217" t="s">
        <v>603</v>
      </c>
    </row>
    <row r="2" spans="1:8" ht="14.1" customHeight="1">
      <c r="A2" s="79"/>
      <c r="B2" s="79"/>
      <c r="C2" s="223"/>
      <c r="D2" s="223"/>
      <c r="E2" s="223"/>
      <c r="F2" s="217"/>
      <c r="G2" s="223"/>
      <c r="H2" s="223"/>
    </row>
    <row r="3" spans="1:8" s="412" customFormat="1" ht="20.100000000000001" customHeight="1">
      <c r="A3" s="697" t="s">
        <v>220</v>
      </c>
      <c r="B3" s="697"/>
      <c r="C3" s="697"/>
      <c r="D3" s="697"/>
      <c r="E3" s="697"/>
      <c r="F3" s="697"/>
      <c r="G3" s="697"/>
      <c r="H3" s="697"/>
    </row>
    <row r="4" spans="1:8" s="404" customFormat="1" ht="24" customHeight="1">
      <c r="A4" s="697" t="s">
        <v>499</v>
      </c>
      <c r="B4" s="697"/>
      <c r="C4" s="697"/>
      <c r="D4" s="697"/>
      <c r="E4" s="697"/>
      <c r="F4" s="697"/>
      <c r="G4" s="697"/>
      <c r="H4" s="697"/>
    </row>
    <row r="5" spans="1:8" s="216" customFormat="1" ht="18" customHeight="1" thickBot="1">
      <c r="A5" s="216" t="s">
        <v>62</v>
      </c>
      <c r="C5" s="211"/>
      <c r="D5" s="211"/>
      <c r="E5" s="211"/>
      <c r="F5" s="90"/>
      <c r="H5" s="90" t="s">
        <v>497</v>
      </c>
    </row>
    <row r="6" spans="1:8" s="310" customFormat="1" ht="53.25" customHeight="1">
      <c r="A6" s="824" t="s">
        <v>570</v>
      </c>
      <c r="B6" s="825"/>
      <c r="C6" s="636" t="s">
        <v>250</v>
      </c>
      <c r="D6" s="637" t="s">
        <v>329</v>
      </c>
      <c r="E6" s="637" t="s">
        <v>571</v>
      </c>
      <c r="F6" s="638" t="s">
        <v>572</v>
      </c>
      <c r="G6" s="637" t="s">
        <v>629</v>
      </c>
      <c r="H6" s="638" t="s">
        <v>630</v>
      </c>
    </row>
    <row r="7" spans="1:8" s="345" customFormat="1" ht="18.95" customHeight="1">
      <c r="A7" s="836">
        <v>2017</v>
      </c>
      <c r="B7" s="837"/>
      <c r="C7" s="344">
        <v>235108927</v>
      </c>
      <c r="D7" s="344">
        <v>102240394</v>
      </c>
      <c r="E7" s="344">
        <v>25454612</v>
      </c>
      <c r="F7" s="344">
        <v>92994580</v>
      </c>
      <c r="G7" s="344">
        <v>3540429</v>
      </c>
      <c r="H7" s="344">
        <v>10878912</v>
      </c>
    </row>
    <row r="8" spans="1:8" s="345" customFormat="1" ht="18.95" customHeight="1">
      <c r="A8" s="832">
        <v>2018</v>
      </c>
      <c r="B8" s="833"/>
      <c r="C8" s="344">
        <v>247605460</v>
      </c>
      <c r="D8" s="344">
        <v>108453825</v>
      </c>
      <c r="E8" s="344">
        <v>2162745</v>
      </c>
      <c r="F8" s="344">
        <v>121521550</v>
      </c>
      <c r="G8" s="344">
        <v>3538368</v>
      </c>
      <c r="H8" s="344">
        <v>11928972</v>
      </c>
    </row>
    <row r="9" spans="1:8" s="345" customFormat="1" ht="18.95" customHeight="1">
      <c r="A9" s="832">
        <v>2019</v>
      </c>
      <c r="B9" s="833"/>
      <c r="C9" s="344">
        <v>249820834</v>
      </c>
      <c r="D9" s="344">
        <v>109806894</v>
      </c>
      <c r="E9" s="344">
        <v>1905424</v>
      </c>
      <c r="F9" s="344">
        <v>123183367</v>
      </c>
      <c r="G9" s="344">
        <v>3640819</v>
      </c>
      <c r="H9" s="344">
        <v>11284330</v>
      </c>
    </row>
    <row r="10" spans="1:8" s="345" customFormat="1" ht="18.95" customHeight="1">
      <c r="A10" s="832">
        <v>2020</v>
      </c>
      <c r="B10" s="833"/>
      <c r="C10" s="344">
        <v>244300802</v>
      </c>
      <c r="D10" s="344">
        <v>115630313</v>
      </c>
      <c r="E10" s="344">
        <v>1756438</v>
      </c>
      <c r="F10" s="344">
        <v>110432397</v>
      </c>
      <c r="G10" s="344">
        <v>2738554</v>
      </c>
      <c r="H10" s="344">
        <v>13743100</v>
      </c>
    </row>
    <row r="11" spans="1:8" s="21" customFormat="1" ht="18.95" customHeight="1">
      <c r="A11" s="834">
        <v>2021</v>
      </c>
      <c r="B11" s="835"/>
      <c r="C11" s="271">
        <f>IF(SUM(C13:C35)=SUM(D11:F11,G11:H11),SUM(C13:C35),"ERR")</f>
        <v>264649926</v>
      </c>
      <c r="D11" s="271">
        <f t="shared" ref="D11:H11" si="0">SUM(D13:D35)</f>
        <v>121913203</v>
      </c>
      <c r="E11" s="271">
        <f t="shared" si="0"/>
        <v>1896912</v>
      </c>
      <c r="F11" s="271">
        <f t="shared" si="0"/>
        <v>122098934</v>
      </c>
      <c r="G11" s="271">
        <f t="shared" si="0"/>
        <v>2193955</v>
      </c>
      <c r="H11" s="271">
        <f t="shared" si="0"/>
        <v>16546922</v>
      </c>
    </row>
    <row r="12" spans="1:8" s="310" customFormat="1" ht="5.0999999999999996" customHeight="1">
      <c r="A12" s="527" t="s">
        <v>111</v>
      </c>
      <c r="B12" s="116"/>
      <c r="C12" s="115"/>
      <c r="D12" s="353"/>
      <c r="E12" s="353"/>
      <c r="F12" s="353"/>
      <c r="G12" s="353"/>
      <c r="H12" s="353"/>
    </row>
    <row r="13" spans="1:8" s="219" customFormat="1" ht="18.95" customHeight="1">
      <c r="A13" s="219" t="s">
        <v>451</v>
      </c>
      <c r="B13" s="618" t="s">
        <v>474</v>
      </c>
      <c r="C13" s="115">
        <f t="shared" ref="C13:C35" si="1">SUM(D13:F13,G13:H13)</f>
        <v>48348264</v>
      </c>
      <c r="D13" s="239">
        <v>22101602</v>
      </c>
      <c r="E13" s="239">
        <v>0</v>
      </c>
      <c r="F13" s="239">
        <v>22768724</v>
      </c>
      <c r="G13" s="239">
        <v>1233060</v>
      </c>
      <c r="H13" s="239">
        <v>2244878</v>
      </c>
    </row>
    <row r="14" spans="1:8" s="219" customFormat="1" ht="18.95" customHeight="1">
      <c r="A14" s="219" t="s">
        <v>392</v>
      </c>
      <c r="B14" s="618" t="s">
        <v>475</v>
      </c>
      <c r="C14" s="115">
        <f t="shared" si="1"/>
        <v>35186908</v>
      </c>
      <c r="D14" s="239">
        <v>15912282</v>
      </c>
      <c r="E14" s="239">
        <v>0</v>
      </c>
      <c r="F14" s="239">
        <v>19086475</v>
      </c>
      <c r="G14" s="239">
        <v>188151</v>
      </c>
      <c r="H14" s="239">
        <v>0</v>
      </c>
    </row>
    <row r="15" spans="1:8" s="219" customFormat="1" ht="18.95" customHeight="1">
      <c r="A15" s="219" t="s">
        <v>394</v>
      </c>
      <c r="B15" s="618" t="s">
        <v>476</v>
      </c>
      <c r="C15" s="115">
        <f t="shared" si="1"/>
        <v>12240946</v>
      </c>
      <c r="D15" s="239">
        <v>4444715</v>
      </c>
      <c r="E15" s="239">
        <v>0</v>
      </c>
      <c r="F15" s="239">
        <v>4034662</v>
      </c>
      <c r="G15" s="239">
        <v>87279</v>
      </c>
      <c r="H15" s="239">
        <v>3674290</v>
      </c>
    </row>
    <row r="16" spans="1:8" s="219" customFormat="1" ht="18.95" customHeight="1">
      <c r="A16" s="219" t="s">
        <v>395</v>
      </c>
      <c r="B16" s="618" t="s">
        <v>477</v>
      </c>
      <c r="C16" s="115">
        <f t="shared" si="1"/>
        <v>22812682</v>
      </c>
      <c r="D16" s="239">
        <v>8390632</v>
      </c>
      <c r="E16" s="239">
        <v>0</v>
      </c>
      <c r="F16" s="239">
        <v>7644214</v>
      </c>
      <c r="G16" s="239">
        <v>11976</v>
      </c>
      <c r="H16" s="239">
        <v>6765860</v>
      </c>
    </row>
    <row r="17" spans="1:10" s="219" customFormat="1" ht="18.75" customHeight="1">
      <c r="A17" s="219" t="s">
        <v>396</v>
      </c>
      <c r="B17" s="618" t="s">
        <v>478</v>
      </c>
      <c r="C17" s="468">
        <f t="shared" si="1"/>
        <v>39900687</v>
      </c>
      <c r="D17" s="467">
        <v>17260516</v>
      </c>
      <c r="E17" s="467">
        <v>0</v>
      </c>
      <c r="F17" s="467">
        <v>20132080</v>
      </c>
      <c r="G17" s="467">
        <v>158621</v>
      </c>
      <c r="H17" s="467">
        <v>2349470</v>
      </c>
    </row>
    <row r="18" spans="1:10" s="219" customFormat="1" ht="18.75" customHeight="1">
      <c r="A18" s="219" t="s">
        <v>397</v>
      </c>
      <c r="B18" s="618" t="s">
        <v>479</v>
      </c>
      <c r="C18" s="115">
        <f t="shared" si="1"/>
        <v>9541373</v>
      </c>
      <c r="D18" s="239">
        <v>5294534</v>
      </c>
      <c r="E18" s="239">
        <v>0</v>
      </c>
      <c r="F18" s="239">
        <v>4231020</v>
      </c>
      <c r="G18" s="239">
        <v>15819</v>
      </c>
      <c r="H18" s="239">
        <v>0</v>
      </c>
    </row>
    <row r="19" spans="1:10" s="219" customFormat="1" ht="18.75" customHeight="1">
      <c r="A19" s="219" t="s">
        <v>398</v>
      </c>
      <c r="B19" s="653" t="s">
        <v>480</v>
      </c>
      <c r="C19" s="115">
        <f t="shared" si="1"/>
        <v>11400199</v>
      </c>
      <c r="D19" s="239">
        <v>5006844</v>
      </c>
      <c r="E19" s="239">
        <v>0</v>
      </c>
      <c r="F19" s="239">
        <v>6246312</v>
      </c>
      <c r="G19" s="239">
        <v>1063</v>
      </c>
      <c r="H19" s="239">
        <v>145980</v>
      </c>
    </row>
    <row r="20" spans="1:10" s="219" customFormat="1" ht="18.75" customHeight="1">
      <c r="A20" s="219" t="s">
        <v>399</v>
      </c>
      <c r="B20" s="618" t="s">
        <v>481</v>
      </c>
      <c r="C20" s="115">
        <f t="shared" si="1"/>
        <v>8863990</v>
      </c>
      <c r="D20" s="239">
        <v>4360335</v>
      </c>
      <c r="E20" s="239">
        <v>0</v>
      </c>
      <c r="F20" s="239">
        <v>4494735</v>
      </c>
      <c r="G20" s="239">
        <v>5707</v>
      </c>
      <c r="H20" s="239">
        <v>3213</v>
      </c>
      <c r="I20" s="291"/>
      <c r="J20" s="291"/>
    </row>
    <row r="21" spans="1:10" s="219" customFormat="1" ht="18.75" customHeight="1">
      <c r="A21" s="219" t="s">
        <v>459</v>
      </c>
      <c r="B21" s="653" t="s">
        <v>482</v>
      </c>
      <c r="C21" s="115">
        <f t="shared" si="1"/>
        <v>7716958</v>
      </c>
      <c r="D21" s="239">
        <v>3428007</v>
      </c>
      <c r="E21" s="239">
        <v>1645584</v>
      </c>
      <c r="F21" s="239">
        <v>2097767</v>
      </c>
      <c r="G21" s="239">
        <v>19863</v>
      </c>
      <c r="H21" s="239">
        <v>525737</v>
      </c>
    </row>
    <row r="22" spans="1:10" s="219" customFormat="1" ht="18.75" customHeight="1">
      <c r="A22" s="219" t="s">
        <v>460</v>
      </c>
      <c r="B22" s="653" t="s">
        <v>483</v>
      </c>
      <c r="C22" s="115">
        <f t="shared" si="1"/>
        <v>26419128</v>
      </c>
      <c r="D22" s="239">
        <v>14124995</v>
      </c>
      <c r="E22" s="239">
        <v>0</v>
      </c>
      <c r="F22" s="239">
        <v>12255336</v>
      </c>
      <c r="G22" s="239">
        <v>38797</v>
      </c>
      <c r="H22" s="239">
        <v>0</v>
      </c>
    </row>
    <row r="23" spans="1:10" s="219" customFormat="1" ht="18.75" customHeight="1">
      <c r="A23" s="219" t="s">
        <v>461</v>
      </c>
      <c r="B23" s="618" t="s">
        <v>484</v>
      </c>
      <c r="C23" s="115">
        <f t="shared" si="1"/>
        <v>2093731</v>
      </c>
      <c r="D23" s="239">
        <v>905991</v>
      </c>
      <c r="E23" s="239">
        <v>0</v>
      </c>
      <c r="F23" s="239">
        <v>1180181</v>
      </c>
      <c r="G23" s="239">
        <v>7559</v>
      </c>
      <c r="H23" s="239">
        <v>0</v>
      </c>
    </row>
    <row r="24" spans="1:10" s="219" customFormat="1" ht="18.75" customHeight="1">
      <c r="A24" s="219" t="s">
        <v>462</v>
      </c>
      <c r="B24" s="618" t="s">
        <v>485</v>
      </c>
      <c r="C24" s="115">
        <f t="shared" si="1"/>
        <v>4079943</v>
      </c>
      <c r="D24" s="239">
        <v>2390813</v>
      </c>
      <c r="E24" s="239">
        <v>0</v>
      </c>
      <c r="F24" s="239">
        <v>1684945</v>
      </c>
      <c r="G24" s="239">
        <v>4185</v>
      </c>
      <c r="H24" s="239">
        <v>0</v>
      </c>
    </row>
    <row r="25" spans="1:10" s="219" customFormat="1" ht="18.75" customHeight="1">
      <c r="A25" s="219" t="s">
        <v>463</v>
      </c>
      <c r="B25" s="653" t="s">
        <v>486</v>
      </c>
      <c r="C25" s="115">
        <f t="shared" si="1"/>
        <v>1008359</v>
      </c>
      <c r="D25" s="239">
        <v>495464</v>
      </c>
      <c r="E25" s="239">
        <v>0</v>
      </c>
      <c r="F25" s="239">
        <v>498583</v>
      </c>
      <c r="G25" s="239">
        <v>14312</v>
      </c>
      <c r="H25" s="239">
        <v>0</v>
      </c>
    </row>
    <row r="26" spans="1:10" s="219" customFormat="1" ht="18.75" customHeight="1">
      <c r="A26" s="219" t="s">
        <v>464</v>
      </c>
      <c r="B26" s="653" t="s">
        <v>487</v>
      </c>
      <c r="C26" s="115">
        <f t="shared" si="1"/>
        <v>1318422</v>
      </c>
      <c r="D26" s="239">
        <v>777573</v>
      </c>
      <c r="E26" s="239">
        <v>0</v>
      </c>
      <c r="F26" s="239">
        <v>471173</v>
      </c>
      <c r="G26" s="239">
        <v>51701</v>
      </c>
      <c r="H26" s="239">
        <v>17975</v>
      </c>
    </row>
    <row r="27" spans="1:10" s="219" customFormat="1" ht="18.75" customHeight="1">
      <c r="A27" s="219" t="s">
        <v>465</v>
      </c>
      <c r="B27" s="653" t="s">
        <v>488</v>
      </c>
      <c r="C27" s="115">
        <f t="shared" si="1"/>
        <v>5008792</v>
      </c>
      <c r="D27" s="239">
        <v>2247383</v>
      </c>
      <c r="E27" s="239">
        <v>0</v>
      </c>
      <c r="F27" s="239">
        <v>2517759</v>
      </c>
      <c r="G27" s="239">
        <v>243650</v>
      </c>
      <c r="H27" s="239">
        <v>0</v>
      </c>
    </row>
    <row r="28" spans="1:10" s="219" customFormat="1" ht="18.75" customHeight="1">
      <c r="A28" s="219" t="s">
        <v>466</v>
      </c>
      <c r="B28" s="653" t="s">
        <v>489</v>
      </c>
      <c r="C28" s="115">
        <f t="shared" si="1"/>
        <v>2827053</v>
      </c>
      <c r="D28" s="239">
        <v>1834234</v>
      </c>
      <c r="E28" s="239">
        <v>80306</v>
      </c>
      <c r="F28" s="239">
        <v>835682</v>
      </c>
      <c r="G28" s="239">
        <v>0</v>
      </c>
      <c r="H28" s="239">
        <v>76831</v>
      </c>
    </row>
    <row r="29" spans="1:10" s="219" customFormat="1" ht="18.75" customHeight="1">
      <c r="A29" s="219" t="s">
        <v>467</v>
      </c>
      <c r="B29" s="618" t="s">
        <v>490</v>
      </c>
      <c r="C29" s="115">
        <f t="shared" si="1"/>
        <v>2821143</v>
      </c>
      <c r="D29" s="239">
        <v>1071562</v>
      </c>
      <c r="E29" s="239">
        <v>0</v>
      </c>
      <c r="F29" s="239">
        <v>1738811</v>
      </c>
      <c r="G29" s="239">
        <v>10770</v>
      </c>
      <c r="H29" s="239">
        <v>0</v>
      </c>
    </row>
    <row r="30" spans="1:10" s="219" customFormat="1" ht="18.75" customHeight="1">
      <c r="A30" s="219" t="s">
        <v>468</v>
      </c>
      <c r="B30" s="618" t="s">
        <v>491</v>
      </c>
      <c r="C30" s="115">
        <f t="shared" si="1"/>
        <v>3352536</v>
      </c>
      <c r="D30" s="239">
        <v>1843517</v>
      </c>
      <c r="E30" s="239">
        <v>0</v>
      </c>
      <c r="F30" s="239">
        <v>1461602</v>
      </c>
      <c r="G30" s="239">
        <v>12098</v>
      </c>
      <c r="H30" s="239">
        <v>35319</v>
      </c>
    </row>
    <row r="31" spans="1:10" s="219" customFormat="1" ht="18.75" customHeight="1">
      <c r="A31" s="219" t="s">
        <v>469</v>
      </c>
      <c r="B31" s="618" t="s">
        <v>492</v>
      </c>
      <c r="C31" s="115">
        <f t="shared" si="1"/>
        <v>9744437</v>
      </c>
      <c r="D31" s="239">
        <v>4909001</v>
      </c>
      <c r="E31" s="239">
        <v>0</v>
      </c>
      <c r="F31" s="239">
        <v>4830357</v>
      </c>
      <c r="G31" s="239">
        <v>5079</v>
      </c>
      <c r="H31" s="239">
        <v>0</v>
      </c>
    </row>
    <row r="32" spans="1:10" s="219" customFormat="1" ht="18.75" customHeight="1">
      <c r="A32" s="219" t="s">
        <v>470</v>
      </c>
      <c r="B32" s="618" t="s">
        <v>493</v>
      </c>
      <c r="C32" s="115">
        <f t="shared" si="1"/>
        <v>4218485</v>
      </c>
      <c r="D32" s="239">
        <v>2269434</v>
      </c>
      <c r="E32" s="239">
        <v>0</v>
      </c>
      <c r="F32" s="239">
        <v>1235770</v>
      </c>
      <c r="G32" s="239">
        <v>16253</v>
      </c>
      <c r="H32" s="239">
        <v>697028</v>
      </c>
    </row>
    <row r="33" spans="1:8" s="219" customFormat="1" ht="18.75" customHeight="1">
      <c r="A33" s="219" t="s">
        <v>471</v>
      </c>
      <c r="B33" s="618" t="s">
        <v>494</v>
      </c>
      <c r="C33" s="115">
        <f t="shared" si="1"/>
        <v>1046591</v>
      </c>
      <c r="D33" s="239">
        <v>642699</v>
      </c>
      <c r="E33" s="239">
        <v>171022</v>
      </c>
      <c r="F33" s="239">
        <v>222055</v>
      </c>
      <c r="G33" s="239">
        <v>10815</v>
      </c>
      <c r="H33" s="239">
        <v>0</v>
      </c>
    </row>
    <row r="34" spans="1:8" s="219" customFormat="1" ht="18.75" customHeight="1">
      <c r="A34" s="219" t="s">
        <v>472</v>
      </c>
      <c r="B34" s="618" t="s">
        <v>495</v>
      </c>
      <c r="C34" s="115">
        <f t="shared" si="1"/>
        <v>3868873</v>
      </c>
      <c r="D34" s="239">
        <v>1922589</v>
      </c>
      <c r="E34" s="239">
        <v>0</v>
      </c>
      <c r="F34" s="239">
        <v>1922589</v>
      </c>
      <c r="G34" s="239">
        <v>23695</v>
      </c>
      <c r="H34" s="239">
        <v>0</v>
      </c>
    </row>
    <row r="35" spans="1:8" s="219" customFormat="1" ht="18.75" customHeight="1" thickBot="1">
      <c r="A35" s="617" t="s">
        <v>473</v>
      </c>
      <c r="B35" s="619" t="s">
        <v>496</v>
      </c>
      <c r="C35" s="261">
        <f t="shared" si="1"/>
        <v>830426</v>
      </c>
      <c r="D35" s="418">
        <v>278481</v>
      </c>
      <c r="E35" s="418">
        <v>0</v>
      </c>
      <c r="F35" s="418">
        <v>508102</v>
      </c>
      <c r="G35" s="418">
        <v>33502</v>
      </c>
      <c r="H35" s="418">
        <v>10341</v>
      </c>
    </row>
    <row r="36" spans="1:8" s="28" customFormat="1" ht="11.1" customHeight="1">
      <c r="A36" s="28" t="s">
        <v>210</v>
      </c>
      <c r="F36" s="435"/>
      <c r="H36" s="435" t="s">
        <v>498</v>
      </c>
    </row>
    <row r="37" spans="1:8" s="310" customFormat="1" ht="11.25">
      <c r="A37" s="214"/>
      <c r="B37" s="214"/>
      <c r="C37" s="215"/>
      <c r="D37" s="215"/>
      <c r="E37" s="215"/>
      <c r="F37" s="215"/>
      <c r="G37" s="215"/>
      <c r="H37" s="215"/>
    </row>
    <row r="38" spans="1:8" s="310" customFormat="1" ht="11.25">
      <c r="A38" s="214"/>
      <c r="B38" s="214"/>
      <c r="C38" s="215"/>
      <c r="D38" s="215"/>
      <c r="E38" s="215"/>
      <c r="F38" s="215"/>
      <c r="G38" s="215"/>
      <c r="H38" s="215"/>
    </row>
    <row r="39" spans="1:8" s="310" customFormat="1" ht="11.25">
      <c r="A39" s="214"/>
      <c r="B39" s="214"/>
      <c r="C39" s="215"/>
      <c r="D39" s="215"/>
      <c r="E39" s="215"/>
      <c r="F39" s="215"/>
      <c r="G39" s="215"/>
      <c r="H39" s="215"/>
    </row>
    <row r="40" spans="1:8" s="310" customFormat="1" ht="11.25">
      <c r="A40" s="214"/>
      <c r="B40" s="214"/>
      <c r="C40" s="215"/>
      <c r="D40" s="215"/>
      <c r="E40" s="215"/>
      <c r="F40" s="215"/>
      <c r="G40" s="215"/>
      <c r="H40" s="215"/>
    </row>
    <row r="41" spans="1:8" s="310" customFormat="1" ht="11.25">
      <c r="A41" s="214"/>
      <c r="B41" s="214"/>
      <c r="C41" s="215"/>
      <c r="D41" s="215"/>
      <c r="E41" s="215"/>
      <c r="F41" s="215"/>
      <c r="G41" s="215"/>
      <c r="H41" s="215"/>
    </row>
    <row r="42" spans="1:8" s="310" customFormat="1" ht="11.25">
      <c r="A42" s="214"/>
      <c r="B42" s="214"/>
      <c r="C42" s="215"/>
      <c r="D42" s="215"/>
      <c r="E42" s="215"/>
      <c r="F42" s="215"/>
      <c r="G42" s="215"/>
      <c r="H42" s="215"/>
    </row>
    <row r="43" spans="1:8" s="310" customFormat="1" ht="11.25">
      <c r="A43" s="214"/>
      <c r="B43" s="214"/>
      <c r="C43" s="215"/>
      <c r="D43" s="215"/>
      <c r="E43" s="215"/>
      <c r="F43" s="215"/>
      <c r="G43" s="215"/>
      <c r="H43" s="215"/>
    </row>
    <row r="44" spans="1:8" s="310" customFormat="1" ht="11.25">
      <c r="A44" s="214"/>
      <c r="B44" s="214"/>
      <c r="C44" s="215"/>
      <c r="D44" s="215"/>
      <c r="E44" s="215"/>
      <c r="F44" s="215"/>
      <c r="G44" s="215"/>
      <c r="H44" s="215"/>
    </row>
    <row r="45" spans="1:8" s="310" customFormat="1" ht="11.25">
      <c r="A45" s="214"/>
      <c r="B45" s="214"/>
      <c r="C45" s="215"/>
      <c r="D45" s="215"/>
      <c r="E45" s="215"/>
      <c r="F45" s="215"/>
      <c r="G45" s="215"/>
      <c r="H45" s="215"/>
    </row>
    <row r="46" spans="1:8" s="310" customFormat="1" ht="11.25">
      <c r="A46" s="214"/>
      <c r="B46" s="214"/>
      <c r="C46" s="215"/>
      <c r="D46" s="215"/>
      <c r="E46" s="215"/>
      <c r="F46" s="215"/>
      <c r="G46" s="215"/>
      <c r="H46" s="215"/>
    </row>
    <row r="47" spans="1:8" s="310" customFormat="1" ht="11.25">
      <c r="A47" s="214"/>
      <c r="B47" s="214"/>
      <c r="C47" s="215"/>
      <c r="D47" s="215"/>
      <c r="E47" s="215"/>
      <c r="F47" s="215"/>
      <c r="G47" s="215"/>
      <c r="H47" s="215"/>
    </row>
    <row r="48" spans="1:8" s="310" customFormat="1" ht="11.25">
      <c r="A48" s="214"/>
      <c r="B48" s="214"/>
      <c r="C48" s="215"/>
      <c r="D48" s="215"/>
      <c r="E48" s="215"/>
      <c r="F48" s="215"/>
      <c r="G48" s="215"/>
      <c r="H48" s="215"/>
    </row>
    <row r="49" spans="1:8" s="310" customFormat="1" ht="11.25">
      <c r="A49" s="214"/>
      <c r="B49" s="214"/>
      <c r="C49" s="215"/>
      <c r="D49" s="215"/>
      <c r="E49" s="215"/>
      <c r="F49" s="215"/>
      <c r="G49" s="215"/>
      <c r="H49" s="215"/>
    </row>
    <row r="50" spans="1:8" s="310" customFormat="1" ht="11.25">
      <c r="A50" s="214"/>
      <c r="B50" s="214"/>
      <c r="C50" s="215"/>
      <c r="D50" s="215"/>
      <c r="E50" s="215"/>
      <c r="F50" s="215"/>
      <c r="G50" s="215"/>
      <c r="H50" s="215"/>
    </row>
    <row r="51" spans="1:8" s="310" customFormat="1" ht="11.25">
      <c r="A51" s="214"/>
      <c r="B51" s="214"/>
      <c r="C51" s="215"/>
      <c r="D51" s="215"/>
      <c r="E51" s="215"/>
      <c r="F51" s="215"/>
      <c r="G51" s="215"/>
      <c r="H51" s="215"/>
    </row>
    <row r="52" spans="1:8" s="310" customFormat="1" ht="11.25">
      <c r="A52" s="214"/>
      <c r="B52" s="214"/>
      <c r="C52" s="215"/>
      <c r="D52" s="215"/>
      <c r="E52" s="215"/>
      <c r="F52" s="215"/>
      <c r="G52" s="215"/>
      <c r="H52" s="215"/>
    </row>
    <row r="53" spans="1:8" s="310" customFormat="1" ht="11.25">
      <c r="A53" s="214"/>
      <c r="B53" s="214"/>
      <c r="C53" s="215"/>
      <c r="D53" s="215"/>
      <c r="E53" s="215"/>
      <c r="F53" s="215"/>
      <c r="G53" s="215"/>
      <c r="H53" s="215"/>
    </row>
    <row r="54" spans="1:8" s="310" customFormat="1" ht="11.25">
      <c r="A54" s="214"/>
      <c r="B54" s="214"/>
      <c r="C54" s="215"/>
      <c r="D54" s="215"/>
      <c r="E54" s="215"/>
      <c r="F54" s="215"/>
      <c r="G54" s="215"/>
      <c r="H54" s="215"/>
    </row>
    <row r="55" spans="1:8" s="310" customFormat="1" ht="11.25">
      <c r="A55" s="214"/>
      <c r="B55" s="214"/>
      <c r="C55" s="215"/>
      <c r="D55" s="215"/>
      <c r="E55" s="215"/>
      <c r="F55" s="215"/>
      <c r="G55" s="215"/>
      <c r="H55" s="215"/>
    </row>
    <row r="56" spans="1:8" s="310" customFormat="1" ht="11.25">
      <c r="A56" s="214"/>
      <c r="B56" s="214"/>
      <c r="C56" s="215"/>
      <c r="D56" s="215"/>
      <c r="E56" s="215"/>
      <c r="F56" s="215"/>
      <c r="G56" s="215"/>
      <c r="H56" s="215"/>
    </row>
    <row r="57" spans="1:8" s="310" customFormat="1" ht="11.25">
      <c r="A57" s="214"/>
      <c r="B57" s="214"/>
      <c r="C57" s="215"/>
      <c r="D57" s="215"/>
      <c r="E57" s="215"/>
      <c r="F57" s="215"/>
      <c r="G57" s="215"/>
      <c r="H57" s="215"/>
    </row>
    <row r="58" spans="1:8" s="310" customFormat="1" ht="11.25">
      <c r="A58" s="214"/>
      <c r="B58" s="214"/>
      <c r="C58" s="215"/>
      <c r="D58" s="215"/>
      <c r="E58" s="215"/>
      <c r="F58" s="215"/>
      <c r="G58" s="215"/>
      <c r="H58" s="215"/>
    </row>
    <row r="59" spans="1:8" s="310" customFormat="1" ht="11.25">
      <c r="A59" s="214"/>
      <c r="B59" s="214"/>
      <c r="C59" s="215"/>
      <c r="D59" s="215"/>
      <c r="E59" s="215"/>
      <c r="F59" s="215"/>
      <c r="G59" s="215"/>
      <c r="H59" s="215"/>
    </row>
    <row r="60" spans="1:8" s="310" customFormat="1" ht="11.25">
      <c r="A60" s="214"/>
      <c r="B60" s="214"/>
      <c r="C60" s="215"/>
      <c r="D60" s="215"/>
      <c r="E60" s="215"/>
      <c r="F60" s="215"/>
      <c r="G60" s="215"/>
      <c r="H60" s="215"/>
    </row>
    <row r="61" spans="1:8" s="310" customFormat="1" ht="11.25">
      <c r="A61" s="214"/>
      <c r="B61" s="214"/>
      <c r="C61" s="215"/>
      <c r="D61" s="215"/>
      <c r="E61" s="215"/>
      <c r="F61" s="215"/>
      <c r="G61" s="215"/>
      <c r="H61" s="215"/>
    </row>
    <row r="62" spans="1:8" s="310" customFormat="1" ht="11.25">
      <c r="A62" s="214"/>
      <c r="B62" s="214"/>
      <c r="C62" s="215"/>
      <c r="D62" s="215"/>
      <c r="E62" s="215"/>
      <c r="F62" s="215"/>
      <c r="G62" s="215"/>
      <c r="H62" s="215"/>
    </row>
    <row r="63" spans="1:8" s="310" customFormat="1" ht="11.25">
      <c r="A63" s="214"/>
      <c r="B63" s="214"/>
      <c r="C63" s="215"/>
      <c r="D63" s="215"/>
      <c r="E63" s="215"/>
      <c r="F63" s="215"/>
      <c r="G63" s="215"/>
      <c r="H63" s="215"/>
    </row>
    <row r="64" spans="1:8" s="310" customFormat="1" ht="11.25">
      <c r="A64" s="214"/>
      <c r="B64" s="214"/>
      <c r="C64" s="215"/>
      <c r="D64" s="215"/>
      <c r="E64" s="215"/>
      <c r="F64" s="215"/>
      <c r="G64" s="215"/>
      <c r="H64" s="215"/>
    </row>
    <row r="65" spans="1:8" s="310" customFormat="1" ht="11.25">
      <c r="A65" s="214"/>
      <c r="B65" s="214"/>
      <c r="C65" s="215"/>
      <c r="D65" s="215"/>
      <c r="E65" s="215"/>
      <c r="F65" s="215"/>
      <c r="G65" s="215"/>
      <c r="H65" s="215"/>
    </row>
    <row r="66" spans="1:8" s="310" customFormat="1" ht="11.25">
      <c r="A66" s="214"/>
      <c r="B66" s="214"/>
      <c r="C66" s="215"/>
      <c r="D66" s="215"/>
      <c r="E66" s="215"/>
      <c r="F66" s="215"/>
      <c r="G66" s="215"/>
      <c r="H66" s="215"/>
    </row>
    <row r="67" spans="1:8" s="310" customFormat="1" ht="11.25">
      <c r="A67" s="214"/>
      <c r="B67" s="214"/>
      <c r="C67" s="215"/>
      <c r="D67" s="215"/>
      <c r="E67" s="215"/>
      <c r="F67" s="215"/>
      <c r="G67" s="215"/>
      <c r="H67" s="215"/>
    </row>
    <row r="68" spans="1:8" s="310" customFormat="1" ht="11.25">
      <c r="A68" s="214"/>
      <c r="B68" s="214"/>
      <c r="C68" s="215"/>
      <c r="D68" s="215"/>
      <c r="E68" s="215"/>
      <c r="F68" s="215"/>
      <c r="G68" s="215"/>
      <c r="H68" s="215"/>
    </row>
    <row r="69" spans="1:8" s="310" customFormat="1" ht="11.25">
      <c r="A69" s="214"/>
      <c r="B69" s="214"/>
      <c r="C69" s="215"/>
      <c r="D69" s="215"/>
      <c r="E69" s="215"/>
      <c r="F69" s="215"/>
      <c r="G69" s="215"/>
      <c r="H69" s="215"/>
    </row>
    <row r="70" spans="1:8" s="310" customFormat="1" ht="11.25">
      <c r="A70" s="214"/>
      <c r="B70" s="214"/>
      <c r="C70" s="215"/>
      <c r="D70" s="215"/>
      <c r="E70" s="215"/>
      <c r="F70" s="215"/>
      <c r="G70" s="215"/>
      <c r="H70" s="215"/>
    </row>
    <row r="71" spans="1:8" s="310" customFormat="1" ht="11.25">
      <c r="A71" s="214"/>
      <c r="B71" s="214"/>
      <c r="C71" s="215"/>
      <c r="D71" s="215"/>
      <c r="E71" s="215"/>
      <c r="F71" s="215"/>
      <c r="G71" s="215"/>
      <c r="H71" s="215"/>
    </row>
    <row r="72" spans="1:8" s="310" customFormat="1" ht="11.25">
      <c r="A72" s="214"/>
      <c r="B72" s="214"/>
      <c r="C72" s="215"/>
      <c r="D72" s="215"/>
      <c r="E72" s="215"/>
      <c r="F72" s="215"/>
      <c r="G72" s="215"/>
      <c r="H72" s="215"/>
    </row>
    <row r="73" spans="1:8" s="310" customFormat="1" ht="11.25">
      <c r="A73" s="214"/>
      <c r="B73" s="214"/>
      <c r="C73" s="215"/>
      <c r="D73" s="215"/>
      <c r="E73" s="215"/>
      <c r="F73" s="215"/>
      <c r="G73" s="215"/>
      <c r="H73" s="215"/>
    </row>
    <row r="74" spans="1:8" s="310" customFormat="1" ht="11.25">
      <c r="A74" s="214"/>
      <c r="B74" s="214"/>
      <c r="C74" s="215"/>
      <c r="D74" s="215"/>
      <c r="E74" s="215"/>
      <c r="F74" s="215"/>
      <c r="G74" s="215"/>
      <c r="H74" s="215"/>
    </row>
    <row r="75" spans="1:8" s="310" customFormat="1" ht="11.25">
      <c r="A75" s="214"/>
      <c r="B75" s="214"/>
      <c r="C75" s="215"/>
      <c r="D75" s="215"/>
      <c r="E75" s="215"/>
      <c r="F75" s="215"/>
      <c r="G75" s="215"/>
      <c r="H75" s="215"/>
    </row>
    <row r="76" spans="1:8" s="310" customFormat="1" ht="11.25">
      <c r="A76" s="214"/>
      <c r="B76" s="214"/>
      <c r="C76" s="215"/>
      <c r="D76" s="215"/>
      <c r="E76" s="215"/>
      <c r="F76" s="215"/>
      <c r="G76" s="215"/>
      <c r="H76" s="215"/>
    </row>
  </sheetData>
  <sheetProtection selectLockedCells="1"/>
  <mergeCells count="8">
    <mergeCell ref="A4:H4"/>
    <mergeCell ref="A3:H3"/>
    <mergeCell ref="A10:B10"/>
    <mergeCell ref="A11:B11"/>
    <mergeCell ref="A8:B8"/>
    <mergeCell ref="A9:B9"/>
    <mergeCell ref="A6:B6"/>
    <mergeCell ref="A7:B7"/>
  </mergeCells>
  <phoneticPr fontId="2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M99"/>
  <sheetViews>
    <sheetView showGridLines="0" view="pageBreakPreview" topLeftCell="A4" zoomScale="115" zoomScaleNormal="100" zoomScaleSheetLayoutView="115" workbookViewId="0">
      <selection activeCell="K34" sqref="K34"/>
    </sheetView>
  </sheetViews>
  <sheetFormatPr defaultRowHeight="14.25"/>
  <cols>
    <col min="1" max="1" width="10.625" style="29" customWidth="1"/>
    <col min="2" max="4" width="14.625" style="222" customWidth="1"/>
    <col min="5" max="5" width="13.875" style="222" customWidth="1"/>
    <col min="6" max="6" width="14.125" style="222" customWidth="1"/>
    <col min="7" max="8" width="23.125" style="222" customWidth="1"/>
    <col min="9" max="9" width="22.625" style="197" customWidth="1"/>
    <col min="10" max="10" width="13.625" style="29" customWidth="1"/>
    <col min="11" max="16384" width="9" style="197"/>
  </cols>
  <sheetData>
    <row r="1" spans="1:13" s="253" customFormat="1" ht="14.1" customHeight="1">
      <c r="A1" s="79" t="s">
        <v>643</v>
      </c>
      <c r="B1" s="334"/>
      <c r="C1" s="334"/>
      <c r="D1" s="334"/>
      <c r="E1" s="334"/>
      <c r="F1" s="334"/>
      <c r="G1" s="334"/>
      <c r="H1" s="324"/>
      <c r="I1" s="324"/>
      <c r="J1" s="217" t="s">
        <v>604</v>
      </c>
    </row>
    <row r="2" spans="1:13" ht="14.1" customHeight="1">
      <c r="A2" s="316"/>
      <c r="B2" s="335"/>
      <c r="C2" s="335"/>
      <c r="D2" s="335"/>
      <c r="E2" s="335"/>
      <c r="F2" s="335"/>
      <c r="G2" s="335"/>
      <c r="H2" s="324"/>
      <c r="I2" s="325"/>
      <c r="J2" s="316"/>
    </row>
    <row r="3" spans="1:13" s="412" customFormat="1" ht="20.100000000000001" customHeight="1">
      <c r="A3" s="753" t="s">
        <v>233</v>
      </c>
      <c r="B3" s="753"/>
      <c r="C3" s="753"/>
      <c r="D3" s="753"/>
      <c r="E3" s="753"/>
      <c r="F3" s="753"/>
      <c r="G3" s="753" t="s">
        <v>505</v>
      </c>
      <c r="H3" s="753"/>
      <c r="I3" s="753"/>
      <c r="J3" s="753"/>
    </row>
    <row r="4" spans="1:13" s="404" customFormat="1" ht="24" customHeight="1">
      <c r="A4" s="568"/>
      <c r="B4" s="568"/>
      <c r="C4" s="568"/>
      <c r="D4" s="568"/>
      <c r="E4" s="568"/>
      <c r="F4" s="568"/>
      <c r="G4" s="568"/>
      <c r="H4" s="568"/>
      <c r="I4" s="568"/>
      <c r="J4" s="568"/>
    </row>
    <row r="5" spans="1:13" s="216" customFormat="1" ht="18" customHeight="1" thickBot="1">
      <c r="A5" s="336" t="s">
        <v>234</v>
      </c>
      <c r="B5" s="332"/>
      <c r="C5" s="332"/>
      <c r="D5" s="332"/>
      <c r="E5" s="336"/>
      <c r="F5" s="336"/>
      <c r="G5" s="337"/>
      <c r="H5" s="337"/>
      <c r="I5" s="338"/>
      <c r="J5" s="569" t="s">
        <v>506</v>
      </c>
    </row>
    <row r="6" spans="1:13" s="310" customFormat="1" ht="30" customHeight="1">
      <c r="A6" s="844" t="s">
        <v>514</v>
      </c>
      <c r="B6" s="846" t="s">
        <v>331</v>
      </c>
      <c r="C6" s="848" t="s">
        <v>332</v>
      </c>
      <c r="D6" s="848" t="s">
        <v>333</v>
      </c>
      <c r="E6" s="842" t="s">
        <v>507</v>
      </c>
      <c r="F6" s="843"/>
      <c r="G6" s="840" t="s">
        <v>508</v>
      </c>
      <c r="H6" s="841"/>
      <c r="I6" s="850" t="s">
        <v>573</v>
      </c>
      <c r="J6" s="838" t="s">
        <v>515</v>
      </c>
    </row>
    <row r="7" spans="1:13" s="310" customFormat="1" ht="36" customHeight="1">
      <c r="A7" s="845"/>
      <c r="B7" s="847"/>
      <c r="C7" s="849"/>
      <c r="D7" s="849"/>
      <c r="E7" s="440"/>
      <c r="F7" s="441" t="s">
        <v>354</v>
      </c>
      <c r="G7" s="572" t="s">
        <v>355</v>
      </c>
      <c r="H7" s="441" t="s">
        <v>330</v>
      </c>
      <c r="I7" s="851"/>
      <c r="J7" s="839"/>
    </row>
    <row r="8" spans="1:13" s="21" customFormat="1" ht="18.75" customHeight="1">
      <c r="A8" s="395">
        <v>2017</v>
      </c>
      <c r="B8" s="344">
        <v>2745070</v>
      </c>
      <c r="C8" s="344">
        <v>505999</v>
      </c>
      <c r="D8" s="344">
        <v>2239071</v>
      </c>
      <c r="E8" s="344">
        <v>2181439</v>
      </c>
      <c r="F8" s="344">
        <v>0</v>
      </c>
      <c r="G8" s="344">
        <v>27350</v>
      </c>
      <c r="H8" s="344">
        <v>2154089</v>
      </c>
      <c r="I8" s="662">
        <v>79.46751813250664</v>
      </c>
      <c r="J8" s="398">
        <v>2017</v>
      </c>
      <c r="K8" s="21" t="s">
        <v>191</v>
      </c>
      <c r="L8" s="21" t="s">
        <v>191</v>
      </c>
      <c r="M8" s="21" t="s">
        <v>191</v>
      </c>
    </row>
    <row r="9" spans="1:13" s="21" customFormat="1" ht="18.75" customHeight="1">
      <c r="A9" s="472">
        <v>2018</v>
      </c>
      <c r="B9" s="344">
        <v>2733800</v>
      </c>
      <c r="C9" s="344">
        <v>492316</v>
      </c>
      <c r="D9" s="344">
        <v>2241484</v>
      </c>
      <c r="E9" s="344">
        <v>2186423</v>
      </c>
      <c r="F9" s="344">
        <v>0</v>
      </c>
      <c r="G9" s="344">
        <v>21084</v>
      </c>
      <c r="H9" s="344">
        <v>2165339</v>
      </c>
      <c r="I9" s="662">
        <v>81.991513644011988</v>
      </c>
      <c r="J9" s="385">
        <v>2018</v>
      </c>
      <c r="K9" s="21" t="s">
        <v>111</v>
      </c>
      <c r="L9" s="21" t="s">
        <v>111</v>
      </c>
      <c r="M9" s="21" t="s">
        <v>111</v>
      </c>
    </row>
    <row r="10" spans="1:13" s="21" customFormat="1" ht="18.75" customHeight="1">
      <c r="A10" s="472">
        <v>2019</v>
      </c>
      <c r="B10" s="344">
        <v>2723955</v>
      </c>
      <c r="C10" s="344">
        <v>469082</v>
      </c>
      <c r="D10" s="344">
        <v>2254873</v>
      </c>
      <c r="E10" s="344">
        <v>2203575</v>
      </c>
      <c r="F10" s="344">
        <v>0</v>
      </c>
      <c r="G10" s="344">
        <v>22044</v>
      </c>
      <c r="H10" s="344">
        <v>2181531</v>
      </c>
      <c r="I10" s="662">
        <v>82.779377779735725</v>
      </c>
      <c r="J10" s="385">
        <v>2019</v>
      </c>
      <c r="K10" s="21" t="s">
        <v>111</v>
      </c>
      <c r="L10" s="21" t="s">
        <v>111</v>
      </c>
      <c r="M10" s="21" t="s">
        <v>111</v>
      </c>
    </row>
    <row r="11" spans="1:13" s="21" customFormat="1" ht="18.75" customHeight="1">
      <c r="A11" s="472">
        <v>2020</v>
      </c>
      <c r="B11" s="344">
        <v>2691891</v>
      </c>
      <c r="C11" s="344">
        <v>444000</v>
      </c>
      <c r="D11" s="344">
        <v>2247891</v>
      </c>
      <c r="E11" s="344">
        <v>2197817</v>
      </c>
      <c r="F11" s="344">
        <v>0</v>
      </c>
      <c r="G11" s="344">
        <v>24931</v>
      </c>
      <c r="H11" s="344">
        <v>2172886</v>
      </c>
      <c r="I11" s="662">
        <v>83.506018631512205</v>
      </c>
      <c r="J11" s="385">
        <v>2020</v>
      </c>
      <c r="K11" s="21" t="s">
        <v>111</v>
      </c>
      <c r="L11" s="21" t="s">
        <v>111</v>
      </c>
      <c r="M11" s="21" t="s">
        <v>111</v>
      </c>
    </row>
    <row r="12" spans="1:13" s="21" customFormat="1" ht="18.75" customHeight="1">
      <c r="A12" s="471">
        <v>2021</v>
      </c>
      <c r="B12" s="349">
        <f>IF(SUM(B14:B36)=SUM(C12:D12),SUM(B14:B36),"ERR")</f>
        <v>2677709</v>
      </c>
      <c r="C12" s="349">
        <f t="shared" ref="C12:H12" si="0">SUM(C14:C36)</f>
        <v>430236</v>
      </c>
      <c r="D12" s="349">
        <f t="shared" si="0"/>
        <v>2247473</v>
      </c>
      <c r="E12" s="349">
        <f>IF(SUM(E14:E36)=SUM(F12:H12),SUM(E14:E36),"ERR")</f>
        <v>2233460</v>
      </c>
      <c r="F12" s="349">
        <f t="shared" si="0"/>
        <v>58</v>
      </c>
      <c r="G12" s="349">
        <f t="shared" si="0"/>
        <v>19473</v>
      </c>
      <c r="H12" s="349">
        <f t="shared" si="0"/>
        <v>2213929</v>
      </c>
      <c r="I12" s="663">
        <f>D12/B12*100</f>
        <v>83.93268275230804</v>
      </c>
      <c r="J12" s="386">
        <v>2021</v>
      </c>
      <c r="K12" s="21" t="s">
        <v>191</v>
      </c>
      <c r="L12" s="21" t="s">
        <v>191</v>
      </c>
      <c r="M12" s="21" t="s">
        <v>191</v>
      </c>
    </row>
    <row r="13" spans="1:13" s="260" customFormat="1" ht="9.9499999999999993" customHeight="1">
      <c r="A13" s="360"/>
      <c r="B13" s="344"/>
      <c r="C13" s="344"/>
      <c r="D13" s="344"/>
      <c r="E13" s="344"/>
      <c r="F13" s="344"/>
      <c r="G13" s="344"/>
      <c r="H13" s="344"/>
      <c r="I13" s="665"/>
      <c r="J13" s="481"/>
    </row>
    <row r="14" spans="1:13" s="219" customFormat="1" ht="18" customHeight="1">
      <c r="A14" s="361" t="s">
        <v>451</v>
      </c>
      <c r="B14" s="666">
        <f>SUM(C14:D14)</f>
        <v>509642</v>
      </c>
      <c r="C14" s="654">
        <v>73212</v>
      </c>
      <c r="D14" s="654">
        <v>436430</v>
      </c>
      <c r="E14" s="667">
        <f>SUM(F14:H14)</f>
        <v>436430</v>
      </c>
      <c r="F14" s="654">
        <v>0</v>
      </c>
      <c r="G14" s="654">
        <v>0</v>
      </c>
      <c r="H14" s="654">
        <v>436430</v>
      </c>
      <c r="I14" s="668">
        <f t="shared" ref="I14:I36" si="1">D14/B14*100</f>
        <v>85.634621950310219</v>
      </c>
      <c r="J14" s="695" t="s">
        <v>474</v>
      </c>
    </row>
    <row r="15" spans="1:13" s="219" customFormat="1" ht="18" customHeight="1">
      <c r="A15" s="361" t="s">
        <v>452</v>
      </c>
      <c r="B15" s="666">
        <f t="shared" ref="B15:B36" si="2">SUM(C15:D15)</f>
        <v>261493</v>
      </c>
      <c r="C15" s="654">
        <v>14126</v>
      </c>
      <c r="D15" s="654">
        <v>247367</v>
      </c>
      <c r="E15" s="667">
        <f t="shared" ref="E15:E36" si="3">SUM(F15:H15)</f>
        <v>243319</v>
      </c>
      <c r="F15" s="654">
        <v>0</v>
      </c>
      <c r="G15" s="654">
        <v>0</v>
      </c>
      <c r="H15" s="654">
        <v>243319</v>
      </c>
      <c r="I15" s="668">
        <f t="shared" si="1"/>
        <v>94.597943348387915</v>
      </c>
      <c r="J15" s="695" t="s">
        <v>475</v>
      </c>
    </row>
    <row r="16" spans="1:13" s="219" customFormat="1" ht="18" customHeight="1">
      <c r="A16" s="361" t="s">
        <v>453</v>
      </c>
      <c r="B16" s="666">
        <f t="shared" si="2"/>
        <v>142598</v>
      </c>
      <c r="C16" s="654">
        <v>21332</v>
      </c>
      <c r="D16" s="654">
        <v>121266</v>
      </c>
      <c r="E16" s="655">
        <f t="shared" si="3"/>
        <v>121266</v>
      </c>
      <c r="F16" s="654">
        <v>0</v>
      </c>
      <c r="G16" s="654">
        <v>0</v>
      </c>
      <c r="H16" s="654">
        <v>121266</v>
      </c>
      <c r="I16" s="669">
        <f t="shared" si="1"/>
        <v>85.040463400608701</v>
      </c>
      <c r="J16" s="695" t="s">
        <v>476</v>
      </c>
    </row>
    <row r="17" spans="1:10" s="219" customFormat="1" ht="18" customHeight="1">
      <c r="A17" s="361" t="s">
        <v>454</v>
      </c>
      <c r="B17" s="666">
        <f t="shared" si="2"/>
        <v>158271</v>
      </c>
      <c r="C17" s="654">
        <v>30408</v>
      </c>
      <c r="D17" s="654">
        <v>127863</v>
      </c>
      <c r="E17" s="655">
        <f t="shared" si="3"/>
        <v>127863</v>
      </c>
      <c r="F17" s="654">
        <v>0</v>
      </c>
      <c r="G17" s="654">
        <v>0</v>
      </c>
      <c r="H17" s="654">
        <v>127863</v>
      </c>
      <c r="I17" s="669">
        <f t="shared" si="1"/>
        <v>80.787383664726946</v>
      </c>
      <c r="J17" s="695" t="s">
        <v>509</v>
      </c>
    </row>
    <row r="18" spans="1:10" s="219" customFormat="1" ht="18" customHeight="1">
      <c r="A18" s="361" t="s">
        <v>455</v>
      </c>
      <c r="B18" s="666">
        <f t="shared" si="2"/>
        <v>417161</v>
      </c>
      <c r="C18" s="654">
        <v>6140</v>
      </c>
      <c r="D18" s="654">
        <v>411021</v>
      </c>
      <c r="E18" s="655">
        <f t="shared" si="3"/>
        <v>410519</v>
      </c>
      <c r="F18" s="654">
        <v>0</v>
      </c>
      <c r="G18" s="654">
        <v>0</v>
      </c>
      <c r="H18" s="654">
        <v>410519</v>
      </c>
      <c r="I18" s="669">
        <f t="shared" si="1"/>
        <v>98.528146207339617</v>
      </c>
      <c r="J18" s="695" t="s">
        <v>510</v>
      </c>
    </row>
    <row r="19" spans="1:10" s="219" customFormat="1" ht="18" customHeight="1">
      <c r="A19" s="361" t="s">
        <v>456</v>
      </c>
      <c r="B19" s="666">
        <f t="shared" si="2"/>
        <v>102730</v>
      </c>
      <c r="C19" s="654">
        <v>12451</v>
      </c>
      <c r="D19" s="654">
        <v>90279</v>
      </c>
      <c r="E19" s="655">
        <f t="shared" si="3"/>
        <v>90279</v>
      </c>
      <c r="F19" s="654">
        <v>0</v>
      </c>
      <c r="G19" s="654">
        <v>7397</v>
      </c>
      <c r="H19" s="654">
        <v>82882</v>
      </c>
      <c r="I19" s="669">
        <f t="shared" si="1"/>
        <v>87.879879295239945</v>
      </c>
      <c r="J19" s="695" t="s">
        <v>511</v>
      </c>
    </row>
    <row r="20" spans="1:10" s="219" customFormat="1" ht="18" customHeight="1">
      <c r="A20" s="361" t="s">
        <v>457</v>
      </c>
      <c r="B20" s="666">
        <f t="shared" si="2"/>
        <v>104499</v>
      </c>
      <c r="C20" s="654">
        <v>25558</v>
      </c>
      <c r="D20" s="654">
        <v>78941</v>
      </c>
      <c r="E20" s="655">
        <f t="shared" si="3"/>
        <v>78941</v>
      </c>
      <c r="F20" s="654">
        <v>30</v>
      </c>
      <c r="G20" s="654">
        <v>584</v>
      </c>
      <c r="H20" s="654">
        <v>78327</v>
      </c>
      <c r="I20" s="669">
        <f t="shared" si="1"/>
        <v>75.542349687556822</v>
      </c>
      <c r="J20" s="695" t="s">
        <v>512</v>
      </c>
    </row>
    <row r="21" spans="1:10" s="219" customFormat="1" ht="18" customHeight="1">
      <c r="A21" s="361" t="s">
        <v>458</v>
      </c>
      <c r="B21" s="666">
        <f t="shared" si="2"/>
        <v>96492</v>
      </c>
      <c r="C21" s="654">
        <v>25029</v>
      </c>
      <c r="D21" s="654">
        <v>71463</v>
      </c>
      <c r="E21" s="655">
        <f t="shared" si="3"/>
        <v>66673</v>
      </c>
      <c r="F21" s="654">
        <v>0</v>
      </c>
      <c r="G21" s="654">
        <v>0</v>
      </c>
      <c r="H21" s="654">
        <v>66673</v>
      </c>
      <c r="I21" s="669">
        <f t="shared" si="1"/>
        <v>74.061062056958093</v>
      </c>
      <c r="J21" s="695" t="s">
        <v>500</v>
      </c>
    </row>
    <row r="22" spans="1:10" s="219" customFormat="1" ht="18" customHeight="1">
      <c r="A22" s="361" t="s">
        <v>459</v>
      </c>
      <c r="B22" s="666">
        <f t="shared" si="2"/>
        <v>71775</v>
      </c>
      <c r="C22" s="654">
        <v>12591</v>
      </c>
      <c r="D22" s="654">
        <v>59184</v>
      </c>
      <c r="E22" s="655">
        <f t="shared" si="3"/>
        <v>59184</v>
      </c>
      <c r="F22" s="654">
        <v>0</v>
      </c>
      <c r="G22" s="654">
        <v>1414</v>
      </c>
      <c r="H22" s="654">
        <v>57770</v>
      </c>
      <c r="I22" s="669">
        <f t="shared" si="1"/>
        <v>82.457680250783696</v>
      </c>
      <c r="J22" s="695" t="s">
        <v>482</v>
      </c>
    </row>
    <row r="23" spans="1:10" s="219" customFormat="1" ht="18" customHeight="1">
      <c r="A23" s="361" t="s">
        <v>460</v>
      </c>
      <c r="B23" s="666">
        <f t="shared" si="2"/>
        <v>278845</v>
      </c>
      <c r="C23" s="654">
        <v>19790</v>
      </c>
      <c r="D23" s="654">
        <v>259055</v>
      </c>
      <c r="E23" s="655">
        <f t="shared" si="3"/>
        <v>259055</v>
      </c>
      <c r="F23" s="654">
        <v>0</v>
      </c>
      <c r="G23" s="654">
        <v>0</v>
      </c>
      <c r="H23" s="654">
        <v>259055</v>
      </c>
      <c r="I23" s="669">
        <f t="shared" si="1"/>
        <v>92.902867184278008</v>
      </c>
      <c r="J23" s="695" t="s">
        <v>483</v>
      </c>
    </row>
    <row r="24" spans="1:10" s="219" customFormat="1" ht="18" customHeight="1">
      <c r="A24" s="361" t="s">
        <v>461</v>
      </c>
      <c r="B24" s="666">
        <f t="shared" si="2"/>
        <v>23370</v>
      </c>
      <c r="C24" s="654">
        <v>11728</v>
      </c>
      <c r="D24" s="654">
        <v>11642</v>
      </c>
      <c r="E24" s="655">
        <f t="shared" si="3"/>
        <v>11642</v>
      </c>
      <c r="F24" s="654">
        <v>0</v>
      </c>
      <c r="G24" s="654">
        <v>5831</v>
      </c>
      <c r="H24" s="654">
        <v>5811</v>
      </c>
      <c r="I24" s="669">
        <f t="shared" si="1"/>
        <v>49.816003423192129</v>
      </c>
      <c r="J24" s="695" t="s">
        <v>501</v>
      </c>
    </row>
    <row r="25" spans="1:10" s="219" customFormat="1" ht="18" customHeight="1">
      <c r="A25" s="361" t="s">
        <v>462</v>
      </c>
      <c r="B25" s="666">
        <f t="shared" si="2"/>
        <v>51141</v>
      </c>
      <c r="C25" s="654">
        <v>25022</v>
      </c>
      <c r="D25" s="654">
        <v>26119</v>
      </c>
      <c r="E25" s="655">
        <f t="shared" si="3"/>
        <v>26119</v>
      </c>
      <c r="F25" s="654">
        <v>0</v>
      </c>
      <c r="G25" s="654">
        <v>0</v>
      </c>
      <c r="H25" s="654">
        <v>26119</v>
      </c>
      <c r="I25" s="669">
        <f t="shared" si="1"/>
        <v>51.072524979957365</v>
      </c>
      <c r="J25" s="695" t="s">
        <v>502</v>
      </c>
    </row>
    <row r="26" spans="1:10" s="219" customFormat="1" ht="18" customHeight="1">
      <c r="A26" s="361" t="s">
        <v>463</v>
      </c>
      <c r="B26" s="666">
        <f t="shared" si="2"/>
        <v>24727</v>
      </c>
      <c r="C26" s="654">
        <v>11721</v>
      </c>
      <c r="D26" s="654">
        <v>13006</v>
      </c>
      <c r="E26" s="655">
        <f t="shared" si="3"/>
        <v>13006</v>
      </c>
      <c r="F26" s="654">
        <v>0</v>
      </c>
      <c r="G26" s="654">
        <v>3464</v>
      </c>
      <c r="H26" s="654">
        <v>9542</v>
      </c>
      <c r="I26" s="669">
        <f t="shared" si="1"/>
        <v>52.598374246774782</v>
      </c>
      <c r="J26" s="695" t="s">
        <v>513</v>
      </c>
    </row>
    <row r="27" spans="1:10" s="219" customFormat="1" ht="18" customHeight="1">
      <c r="A27" s="361" t="s">
        <v>464</v>
      </c>
      <c r="B27" s="666">
        <f t="shared" si="2"/>
        <v>16575</v>
      </c>
      <c r="C27" s="654">
        <v>6021</v>
      </c>
      <c r="D27" s="654">
        <v>10554</v>
      </c>
      <c r="E27" s="655">
        <f t="shared" si="3"/>
        <v>10536</v>
      </c>
      <c r="F27" s="654">
        <v>0</v>
      </c>
      <c r="G27" s="654">
        <v>0</v>
      </c>
      <c r="H27" s="654">
        <v>10536</v>
      </c>
      <c r="I27" s="669">
        <f t="shared" si="1"/>
        <v>63.674208144796381</v>
      </c>
      <c r="J27" s="695" t="s">
        <v>487</v>
      </c>
    </row>
    <row r="28" spans="1:10" s="219" customFormat="1" ht="18" customHeight="1">
      <c r="A28" s="361" t="s">
        <v>465</v>
      </c>
      <c r="B28" s="666">
        <f t="shared" si="2"/>
        <v>36233</v>
      </c>
      <c r="C28" s="654">
        <v>8036</v>
      </c>
      <c r="D28" s="654">
        <v>28197</v>
      </c>
      <c r="E28" s="655">
        <f t="shared" si="3"/>
        <v>28153</v>
      </c>
      <c r="F28" s="654">
        <v>0</v>
      </c>
      <c r="G28" s="654">
        <v>0</v>
      </c>
      <c r="H28" s="654">
        <v>28153</v>
      </c>
      <c r="I28" s="669">
        <f t="shared" si="1"/>
        <v>77.821323103248417</v>
      </c>
      <c r="J28" s="695" t="s">
        <v>488</v>
      </c>
    </row>
    <row r="29" spans="1:10" s="219" customFormat="1" ht="18" customHeight="1">
      <c r="A29" s="361" t="s">
        <v>466</v>
      </c>
      <c r="B29" s="666">
        <f t="shared" si="2"/>
        <v>42822</v>
      </c>
      <c r="C29" s="654">
        <v>18130</v>
      </c>
      <c r="D29" s="654">
        <v>24692</v>
      </c>
      <c r="E29" s="655">
        <f t="shared" si="3"/>
        <v>24692</v>
      </c>
      <c r="F29" s="654">
        <v>0</v>
      </c>
      <c r="G29" s="654">
        <v>0</v>
      </c>
      <c r="H29" s="654">
        <v>24692</v>
      </c>
      <c r="I29" s="669">
        <f t="shared" si="1"/>
        <v>57.661949465228155</v>
      </c>
      <c r="J29" s="695" t="s">
        <v>489</v>
      </c>
    </row>
    <row r="30" spans="1:10" s="219" customFormat="1" ht="18" customHeight="1">
      <c r="A30" s="361" t="s">
        <v>467</v>
      </c>
      <c r="B30" s="666">
        <f t="shared" si="2"/>
        <v>32001</v>
      </c>
      <c r="C30" s="654">
        <v>11551</v>
      </c>
      <c r="D30" s="654">
        <v>20450</v>
      </c>
      <c r="E30" s="655">
        <f t="shared" si="3"/>
        <v>20344</v>
      </c>
      <c r="F30" s="654">
        <v>28</v>
      </c>
      <c r="G30" s="654">
        <v>0</v>
      </c>
      <c r="H30" s="654">
        <v>20316</v>
      </c>
      <c r="I30" s="669">
        <f t="shared" si="1"/>
        <v>63.904252992094001</v>
      </c>
      <c r="J30" s="695" t="s">
        <v>490</v>
      </c>
    </row>
    <row r="31" spans="1:10" s="219" customFormat="1" ht="18" customHeight="1">
      <c r="A31" s="361" t="s">
        <v>468</v>
      </c>
      <c r="B31" s="666">
        <f t="shared" si="2"/>
        <v>44277</v>
      </c>
      <c r="C31" s="654">
        <v>21827</v>
      </c>
      <c r="D31" s="654">
        <v>22450</v>
      </c>
      <c r="E31" s="667">
        <f t="shared" si="3"/>
        <v>22450</v>
      </c>
      <c r="F31" s="654">
        <v>0</v>
      </c>
      <c r="G31" s="654">
        <v>0</v>
      </c>
      <c r="H31" s="654">
        <v>22450</v>
      </c>
      <c r="I31" s="668">
        <f t="shared" si="1"/>
        <v>50.703525532443486</v>
      </c>
      <c r="J31" s="695" t="s">
        <v>516</v>
      </c>
    </row>
    <row r="32" spans="1:10" s="219" customFormat="1" ht="18" customHeight="1">
      <c r="A32" s="361" t="s">
        <v>469</v>
      </c>
      <c r="B32" s="666">
        <f t="shared" si="2"/>
        <v>117463</v>
      </c>
      <c r="C32" s="654">
        <v>26315</v>
      </c>
      <c r="D32" s="654">
        <v>91148</v>
      </c>
      <c r="E32" s="667">
        <f t="shared" si="3"/>
        <v>86801</v>
      </c>
      <c r="F32" s="654">
        <v>0</v>
      </c>
      <c r="G32" s="654">
        <v>0</v>
      </c>
      <c r="H32" s="654">
        <v>86801</v>
      </c>
      <c r="I32" s="668">
        <f t="shared" si="1"/>
        <v>77.597200820683966</v>
      </c>
      <c r="J32" s="695" t="s">
        <v>517</v>
      </c>
    </row>
    <row r="33" spans="1:10" s="219" customFormat="1" ht="18" customHeight="1">
      <c r="A33" s="361" t="s">
        <v>470</v>
      </c>
      <c r="B33" s="666">
        <f t="shared" si="2"/>
        <v>56237</v>
      </c>
      <c r="C33" s="654">
        <v>18941</v>
      </c>
      <c r="D33" s="654">
        <v>37296</v>
      </c>
      <c r="E33" s="667">
        <f t="shared" si="3"/>
        <v>37296</v>
      </c>
      <c r="F33" s="654">
        <v>0</v>
      </c>
      <c r="G33" s="654">
        <v>0</v>
      </c>
      <c r="H33" s="654">
        <v>37296</v>
      </c>
      <c r="I33" s="668">
        <f t="shared" si="1"/>
        <v>66.319327133381933</v>
      </c>
      <c r="J33" s="695" t="s">
        <v>503</v>
      </c>
    </row>
    <row r="34" spans="1:10" s="219" customFormat="1" ht="18" customHeight="1">
      <c r="A34" s="361" t="s">
        <v>471</v>
      </c>
      <c r="B34" s="666">
        <f t="shared" si="2"/>
        <v>31072</v>
      </c>
      <c r="C34" s="654">
        <v>7998</v>
      </c>
      <c r="D34" s="654">
        <v>23074</v>
      </c>
      <c r="E34" s="667">
        <f t="shared" si="3"/>
        <v>22916</v>
      </c>
      <c r="F34" s="654">
        <v>0</v>
      </c>
      <c r="G34" s="654">
        <v>0</v>
      </c>
      <c r="H34" s="654">
        <v>22916</v>
      </c>
      <c r="I34" s="668">
        <f t="shared" si="1"/>
        <v>74.259783728115352</v>
      </c>
      <c r="J34" s="695" t="s">
        <v>504</v>
      </c>
    </row>
    <row r="35" spans="1:10" s="219" customFormat="1" ht="18" customHeight="1">
      <c r="A35" s="361" t="s">
        <v>472</v>
      </c>
      <c r="B35" s="670">
        <f t="shared" si="2"/>
        <v>49276</v>
      </c>
      <c r="C35" s="671">
        <v>13796</v>
      </c>
      <c r="D35" s="671">
        <v>35480</v>
      </c>
      <c r="E35" s="656">
        <f t="shared" si="3"/>
        <v>35480</v>
      </c>
      <c r="F35" s="671">
        <v>0</v>
      </c>
      <c r="G35" s="671">
        <v>287</v>
      </c>
      <c r="H35" s="671">
        <v>35193</v>
      </c>
      <c r="I35" s="672">
        <f t="shared" si="1"/>
        <v>72.00259761344266</v>
      </c>
      <c r="J35" s="695" t="s">
        <v>518</v>
      </c>
    </row>
    <row r="36" spans="1:10" s="219" customFormat="1" ht="18" customHeight="1" thickBot="1">
      <c r="A36" s="571" t="s">
        <v>473</v>
      </c>
      <c r="B36" s="657">
        <f t="shared" si="2"/>
        <v>9009</v>
      </c>
      <c r="C36" s="660">
        <v>8513</v>
      </c>
      <c r="D36" s="660">
        <v>496</v>
      </c>
      <c r="E36" s="658">
        <f t="shared" si="3"/>
        <v>496</v>
      </c>
      <c r="F36" s="659">
        <v>0</v>
      </c>
      <c r="G36" s="661">
        <v>496</v>
      </c>
      <c r="H36" s="660" t="s">
        <v>631</v>
      </c>
      <c r="I36" s="664">
        <f t="shared" si="1"/>
        <v>5.505605505605506</v>
      </c>
      <c r="J36" s="696" t="s">
        <v>496</v>
      </c>
    </row>
    <row r="37" spans="1:10" s="84" customFormat="1" ht="11.1" customHeight="1">
      <c r="A37" s="304" t="s">
        <v>209</v>
      </c>
      <c r="B37" s="339"/>
      <c r="C37" s="339"/>
      <c r="D37" s="339"/>
      <c r="E37" s="339"/>
      <c r="F37" s="339"/>
      <c r="G37" s="339"/>
      <c r="H37" s="340"/>
      <c r="I37" s="340"/>
      <c r="J37" s="570" t="s">
        <v>498</v>
      </c>
    </row>
    <row r="38" spans="1:10" s="91" customFormat="1" ht="12" customHeight="1">
      <c r="A38" s="314"/>
      <c r="B38" s="289"/>
      <c r="C38" s="289"/>
      <c r="D38" s="289"/>
      <c r="E38" s="289"/>
      <c r="F38" s="289"/>
      <c r="G38" s="289"/>
      <c r="H38" s="289"/>
      <c r="J38" s="314"/>
    </row>
    <row r="39" spans="1:10" s="219" customFormat="1" ht="14.25" customHeight="1">
      <c r="A39" s="214"/>
      <c r="B39" s="105"/>
      <c r="C39" s="105"/>
      <c r="D39" s="105"/>
      <c r="E39" s="105"/>
      <c r="F39" s="105"/>
      <c r="G39" s="105"/>
      <c r="H39" s="105"/>
      <c r="J39" s="214"/>
    </row>
    <row r="40" spans="1:10" s="219" customFormat="1" ht="14.45" customHeight="1">
      <c r="A40" s="214"/>
      <c r="B40" s="105"/>
      <c r="C40" s="105"/>
      <c r="D40" s="105"/>
      <c r="E40" s="105"/>
      <c r="F40" s="105"/>
      <c r="G40" s="105"/>
      <c r="H40" s="105"/>
      <c r="J40" s="214"/>
    </row>
    <row r="41" spans="1:10" s="262" customFormat="1" ht="14.45" customHeight="1">
      <c r="A41" s="264"/>
      <c r="B41" s="270"/>
      <c r="C41" s="270"/>
      <c r="D41" s="270"/>
      <c r="E41" s="270"/>
      <c r="F41" s="270"/>
      <c r="G41" s="270"/>
      <c r="H41" s="270"/>
      <c r="J41" s="264"/>
    </row>
    <row r="42" spans="1:10" s="260" customFormat="1" ht="5.25" customHeight="1">
      <c r="A42" s="264"/>
      <c r="B42" s="270"/>
      <c r="C42" s="270"/>
      <c r="D42" s="270"/>
      <c r="E42" s="270"/>
      <c r="F42" s="270"/>
      <c r="G42" s="270"/>
      <c r="H42" s="270"/>
      <c r="J42" s="264"/>
    </row>
    <row r="43" spans="1:10" s="260" customFormat="1" ht="15.75" customHeight="1">
      <c r="A43" s="264"/>
      <c r="B43" s="270"/>
      <c r="C43" s="270"/>
      <c r="D43" s="270"/>
      <c r="E43" s="270"/>
      <c r="F43" s="270"/>
      <c r="G43" s="270"/>
      <c r="H43" s="270"/>
      <c r="J43" s="264"/>
    </row>
    <row r="44" spans="1:10" s="260" customFormat="1" ht="11.25">
      <c r="A44" s="264"/>
      <c r="B44" s="270"/>
      <c r="C44" s="270"/>
      <c r="D44" s="270"/>
      <c r="E44" s="270"/>
      <c r="F44" s="270"/>
      <c r="G44" s="270"/>
      <c r="H44" s="270"/>
      <c r="J44" s="264"/>
    </row>
    <row r="45" spans="1:10" s="310" customFormat="1" ht="11.25">
      <c r="A45" s="214"/>
      <c r="B45" s="105"/>
      <c r="C45" s="105"/>
      <c r="D45" s="105"/>
      <c r="E45" s="105"/>
      <c r="F45" s="105"/>
      <c r="G45" s="105"/>
      <c r="H45" s="105"/>
      <c r="J45" s="214"/>
    </row>
    <row r="46" spans="1:10" s="310" customFormat="1" ht="11.25">
      <c r="A46" s="214"/>
      <c r="B46" s="105"/>
      <c r="C46" s="105"/>
      <c r="D46" s="105"/>
      <c r="E46" s="105"/>
      <c r="F46" s="105"/>
      <c r="G46" s="105"/>
      <c r="H46" s="105"/>
      <c r="J46" s="214"/>
    </row>
    <row r="47" spans="1:10" s="310" customFormat="1" ht="11.25">
      <c r="A47" s="214"/>
      <c r="B47" s="105"/>
      <c r="C47" s="105"/>
      <c r="D47" s="105"/>
      <c r="E47" s="105"/>
      <c r="F47" s="105"/>
      <c r="G47" s="105"/>
      <c r="H47" s="105"/>
      <c r="J47" s="214"/>
    </row>
    <row r="48" spans="1:10" s="310" customFormat="1" ht="11.25">
      <c r="A48" s="214"/>
      <c r="B48" s="105"/>
      <c r="C48" s="105"/>
      <c r="D48" s="105"/>
      <c r="E48" s="105"/>
      <c r="F48" s="105"/>
      <c r="G48" s="105"/>
      <c r="H48" s="105"/>
      <c r="J48" s="214"/>
    </row>
    <row r="49" spans="1:10" s="310" customFormat="1" ht="11.25">
      <c r="A49" s="214"/>
      <c r="B49" s="105"/>
      <c r="C49" s="105"/>
      <c r="D49" s="105"/>
      <c r="E49" s="105"/>
      <c r="F49" s="105"/>
      <c r="G49" s="105"/>
      <c r="H49" s="105"/>
      <c r="J49" s="214"/>
    </row>
    <row r="50" spans="1:10" s="310" customFormat="1" ht="11.25">
      <c r="A50" s="214"/>
      <c r="B50" s="105"/>
      <c r="C50" s="105"/>
      <c r="D50" s="105"/>
      <c r="E50" s="105"/>
      <c r="F50" s="105"/>
      <c r="G50" s="105"/>
      <c r="H50" s="105"/>
      <c r="J50" s="214"/>
    </row>
    <row r="51" spans="1:10" s="310" customFormat="1" ht="11.25">
      <c r="A51" s="214"/>
      <c r="B51" s="105"/>
      <c r="C51" s="105"/>
      <c r="D51" s="105"/>
      <c r="E51" s="105"/>
      <c r="F51" s="105"/>
      <c r="G51" s="105"/>
      <c r="H51" s="105"/>
      <c r="J51" s="214"/>
    </row>
    <row r="52" spans="1:10" s="310" customFormat="1" ht="11.25">
      <c r="A52" s="214"/>
      <c r="B52" s="105"/>
      <c r="C52" s="105"/>
      <c r="D52" s="105"/>
      <c r="E52" s="105"/>
      <c r="F52" s="105"/>
      <c r="G52" s="105"/>
      <c r="H52" s="105"/>
      <c r="J52" s="214"/>
    </row>
    <row r="53" spans="1:10" s="310" customFormat="1" ht="11.25">
      <c r="A53" s="214"/>
      <c r="B53" s="105"/>
      <c r="C53" s="105"/>
      <c r="D53" s="105"/>
      <c r="E53" s="105"/>
      <c r="F53" s="105"/>
      <c r="G53" s="105"/>
      <c r="H53" s="105"/>
      <c r="J53" s="214"/>
    </row>
    <row r="54" spans="1:10" s="310" customFormat="1" ht="11.25">
      <c r="A54" s="214"/>
      <c r="B54" s="105"/>
      <c r="C54" s="105"/>
      <c r="D54" s="105"/>
      <c r="E54" s="105"/>
      <c r="F54" s="105"/>
      <c r="G54" s="105"/>
      <c r="H54" s="105"/>
      <c r="J54" s="214"/>
    </row>
    <row r="55" spans="1:10" s="310" customFormat="1" ht="11.25">
      <c r="A55" s="214"/>
      <c r="B55" s="105"/>
      <c r="C55" s="105"/>
      <c r="D55" s="105"/>
      <c r="E55" s="105"/>
      <c r="F55" s="105"/>
      <c r="G55" s="105"/>
      <c r="H55" s="105"/>
      <c r="J55" s="214"/>
    </row>
    <row r="56" spans="1:10" s="310" customFormat="1" ht="11.25">
      <c r="A56" s="214"/>
      <c r="B56" s="105"/>
      <c r="C56" s="105"/>
      <c r="D56" s="105"/>
      <c r="E56" s="105"/>
      <c r="F56" s="105"/>
      <c r="G56" s="105"/>
      <c r="H56" s="105"/>
      <c r="J56" s="214"/>
    </row>
    <row r="57" spans="1:10" s="310" customFormat="1" ht="11.25">
      <c r="A57" s="214"/>
      <c r="B57" s="105"/>
      <c r="C57" s="105"/>
      <c r="D57" s="105"/>
      <c r="E57" s="105"/>
      <c r="F57" s="105"/>
      <c r="G57" s="105"/>
      <c r="H57" s="105"/>
      <c r="J57" s="214"/>
    </row>
    <row r="58" spans="1:10" s="310" customFormat="1" ht="11.25">
      <c r="A58" s="214"/>
      <c r="B58" s="105"/>
      <c r="C58" s="105"/>
      <c r="D58" s="105"/>
      <c r="E58" s="105"/>
      <c r="F58" s="105"/>
      <c r="G58" s="105"/>
      <c r="H58" s="105"/>
      <c r="J58" s="214"/>
    </row>
    <row r="59" spans="1:10" s="310" customFormat="1" ht="11.25">
      <c r="A59" s="214"/>
      <c r="B59" s="105"/>
      <c r="C59" s="105"/>
      <c r="D59" s="105"/>
      <c r="E59" s="105"/>
      <c r="F59" s="105"/>
      <c r="G59" s="105"/>
      <c r="H59" s="105"/>
      <c r="J59" s="214"/>
    </row>
    <row r="60" spans="1:10" s="310" customFormat="1" ht="11.25">
      <c r="A60" s="214"/>
      <c r="B60" s="105"/>
      <c r="C60" s="105"/>
      <c r="D60" s="105"/>
      <c r="E60" s="105"/>
      <c r="F60" s="105"/>
      <c r="G60" s="105"/>
      <c r="H60" s="105"/>
      <c r="J60" s="214"/>
    </row>
    <row r="61" spans="1:10" s="310" customFormat="1" ht="11.25">
      <c r="A61" s="214"/>
      <c r="B61" s="105"/>
      <c r="C61" s="105"/>
      <c r="D61" s="105"/>
      <c r="E61" s="105"/>
      <c r="F61" s="105"/>
      <c r="G61" s="105"/>
      <c r="H61" s="105"/>
      <c r="J61" s="214"/>
    </row>
    <row r="62" spans="1:10" s="310" customFormat="1" ht="11.25">
      <c r="A62" s="214"/>
      <c r="B62" s="105"/>
      <c r="C62" s="105"/>
      <c r="D62" s="105"/>
      <c r="E62" s="105"/>
      <c r="F62" s="105"/>
      <c r="G62" s="105"/>
      <c r="H62" s="105"/>
      <c r="J62" s="214"/>
    </row>
    <row r="63" spans="1:10" s="310" customFormat="1" ht="11.25">
      <c r="A63" s="214"/>
      <c r="B63" s="105"/>
      <c r="C63" s="105"/>
      <c r="D63" s="105"/>
      <c r="E63" s="105"/>
      <c r="F63" s="105"/>
      <c r="G63" s="105"/>
      <c r="H63" s="105"/>
      <c r="J63" s="214"/>
    </row>
    <row r="64" spans="1:10" s="310" customFormat="1" ht="11.25">
      <c r="A64" s="214"/>
      <c r="B64" s="105"/>
      <c r="C64" s="105"/>
      <c r="D64" s="105"/>
      <c r="E64" s="105"/>
      <c r="F64" s="105"/>
      <c r="G64" s="105"/>
      <c r="H64" s="105"/>
      <c r="J64" s="214"/>
    </row>
    <row r="65" spans="1:10" s="310" customFormat="1" ht="11.25">
      <c r="A65" s="214"/>
      <c r="B65" s="105"/>
      <c r="C65" s="105"/>
      <c r="D65" s="105"/>
      <c r="E65" s="105"/>
      <c r="F65" s="105"/>
      <c r="G65" s="105"/>
      <c r="H65" s="105"/>
      <c r="J65" s="214"/>
    </row>
    <row r="66" spans="1:10" s="310" customFormat="1" ht="11.25">
      <c r="A66" s="214"/>
      <c r="B66" s="105"/>
      <c r="C66" s="105"/>
      <c r="D66" s="105"/>
      <c r="E66" s="105"/>
      <c r="F66" s="105"/>
      <c r="G66" s="105"/>
      <c r="H66" s="105"/>
      <c r="J66" s="214"/>
    </row>
    <row r="67" spans="1:10" s="310" customFormat="1" ht="11.25">
      <c r="A67" s="214"/>
      <c r="B67" s="105"/>
      <c r="C67" s="105"/>
      <c r="D67" s="105"/>
      <c r="E67" s="105"/>
      <c r="F67" s="105"/>
      <c r="G67" s="105"/>
      <c r="H67" s="105"/>
      <c r="J67" s="214"/>
    </row>
    <row r="68" spans="1:10" s="310" customFormat="1" ht="11.25">
      <c r="A68" s="214"/>
      <c r="B68" s="105"/>
      <c r="C68" s="105"/>
      <c r="D68" s="105"/>
      <c r="E68" s="105"/>
      <c r="F68" s="105"/>
      <c r="G68" s="105"/>
      <c r="H68" s="105"/>
      <c r="J68" s="214"/>
    </row>
    <row r="69" spans="1:10" s="310" customFormat="1" ht="11.25">
      <c r="A69" s="214"/>
      <c r="B69" s="105"/>
      <c r="C69" s="105"/>
      <c r="D69" s="105"/>
      <c r="E69" s="105"/>
      <c r="F69" s="105"/>
      <c r="G69" s="105"/>
      <c r="H69" s="105"/>
      <c r="J69" s="214"/>
    </row>
    <row r="70" spans="1:10" s="310" customFormat="1" ht="11.25">
      <c r="A70" s="214"/>
      <c r="B70" s="105"/>
      <c r="C70" s="105"/>
      <c r="D70" s="105"/>
      <c r="E70" s="105"/>
      <c r="F70" s="105"/>
      <c r="G70" s="105"/>
      <c r="H70" s="105"/>
      <c r="J70" s="214"/>
    </row>
    <row r="71" spans="1:10" s="310" customFormat="1" ht="11.25">
      <c r="A71" s="214"/>
      <c r="B71" s="105"/>
      <c r="C71" s="105"/>
      <c r="D71" s="105"/>
      <c r="E71" s="105"/>
      <c r="F71" s="105"/>
      <c r="G71" s="105"/>
      <c r="H71" s="105"/>
      <c r="J71" s="214"/>
    </row>
    <row r="72" spans="1:10" s="310" customFormat="1" ht="11.25">
      <c r="A72" s="214"/>
      <c r="B72" s="105"/>
      <c r="C72" s="105"/>
      <c r="D72" s="105"/>
      <c r="E72" s="105"/>
      <c r="F72" s="105"/>
      <c r="G72" s="105"/>
      <c r="H72" s="105"/>
      <c r="J72" s="214"/>
    </row>
    <row r="73" spans="1:10" s="310" customFormat="1" ht="11.25">
      <c r="A73" s="214"/>
      <c r="B73" s="105"/>
      <c r="C73" s="105"/>
      <c r="D73" s="105"/>
      <c r="E73" s="105"/>
      <c r="F73" s="105"/>
      <c r="G73" s="105"/>
      <c r="H73" s="105"/>
      <c r="J73" s="214"/>
    </row>
    <row r="74" spans="1:10" s="310" customFormat="1" ht="11.25">
      <c r="A74" s="214"/>
      <c r="B74" s="105"/>
      <c r="C74" s="105"/>
      <c r="D74" s="105"/>
      <c r="E74" s="105"/>
      <c r="F74" s="105"/>
      <c r="G74" s="105"/>
      <c r="H74" s="105"/>
      <c r="J74" s="214"/>
    </row>
    <row r="75" spans="1:10" s="310" customFormat="1" ht="11.25">
      <c r="A75" s="214"/>
      <c r="B75" s="105"/>
      <c r="C75" s="105"/>
      <c r="D75" s="105"/>
      <c r="E75" s="105"/>
      <c r="F75" s="105"/>
      <c r="G75" s="105"/>
      <c r="H75" s="105"/>
      <c r="J75" s="214"/>
    </row>
    <row r="76" spans="1:10" s="310" customFormat="1" ht="11.25">
      <c r="A76" s="214"/>
      <c r="B76" s="105"/>
      <c r="C76" s="105"/>
      <c r="D76" s="105"/>
      <c r="E76" s="105"/>
      <c r="F76" s="105"/>
      <c r="G76" s="105"/>
      <c r="H76" s="105"/>
      <c r="J76" s="214"/>
    </row>
    <row r="77" spans="1:10" s="310" customFormat="1" ht="11.25">
      <c r="A77" s="214"/>
      <c r="B77" s="105"/>
      <c r="C77" s="105"/>
      <c r="D77" s="105"/>
      <c r="E77" s="105"/>
      <c r="F77" s="105"/>
      <c r="G77" s="105"/>
      <c r="H77" s="105"/>
      <c r="J77" s="214"/>
    </row>
    <row r="78" spans="1:10" s="310" customFormat="1" ht="11.25">
      <c r="A78" s="214"/>
      <c r="B78" s="105"/>
      <c r="C78" s="105"/>
      <c r="D78" s="105"/>
      <c r="E78" s="105"/>
      <c r="F78" s="105"/>
      <c r="G78" s="105"/>
      <c r="H78" s="105"/>
      <c r="J78" s="214"/>
    </row>
    <row r="79" spans="1:10" s="310" customFormat="1" ht="11.25">
      <c r="A79" s="214"/>
      <c r="B79" s="105"/>
      <c r="C79" s="105"/>
      <c r="D79" s="105"/>
      <c r="E79" s="105"/>
      <c r="F79" s="105"/>
      <c r="G79" s="105"/>
      <c r="H79" s="105"/>
      <c r="J79" s="214"/>
    </row>
    <row r="80" spans="1:10" s="310" customFormat="1" ht="11.25">
      <c r="A80" s="214"/>
      <c r="B80" s="105"/>
      <c r="C80" s="105"/>
      <c r="D80" s="105"/>
      <c r="E80" s="105"/>
      <c r="F80" s="105"/>
      <c r="G80" s="105"/>
      <c r="H80" s="105"/>
      <c r="J80" s="214"/>
    </row>
    <row r="81" spans="1:10" s="310" customFormat="1" ht="11.25">
      <c r="A81" s="214"/>
      <c r="B81" s="105"/>
      <c r="C81" s="105"/>
      <c r="D81" s="105"/>
      <c r="E81" s="105"/>
      <c r="F81" s="105"/>
      <c r="G81" s="105"/>
      <c r="H81" s="105"/>
      <c r="J81" s="214"/>
    </row>
    <row r="82" spans="1:10" s="310" customFormat="1" ht="11.25">
      <c r="A82" s="214"/>
      <c r="B82" s="105"/>
      <c r="C82" s="105"/>
      <c r="D82" s="105"/>
      <c r="E82" s="105"/>
      <c r="F82" s="105"/>
      <c r="G82" s="105"/>
      <c r="H82" s="105"/>
      <c r="J82" s="214"/>
    </row>
    <row r="83" spans="1:10" s="310" customFormat="1" ht="11.25">
      <c r="A83" s="214"/>
      <c r="B83" s="105"/>
      <c r="C83" s="105"/>
      <c r="D83" s="105"/>
      <c r="E83" s="105"/>
      <c r="F83" s="105"/>
      <c r="G83" s="105"/>
      <c r="H83" s="105"/>
      <c r="J83" s="214"/>
    </row>
    <row r="84" spans="1:10" s="310" customFormat="1" ht="11.25">
      <c r="A84" s="214"/>
      <c r="B84" s="105"/>
      <c r="C84" s="105"/>
      <c r="D84" s="105"/>
      <c r="E84" s="105"/>
      <c r="F84" s="105"/>
      <c r="G84" s="105"/>
      <c r="H84" s="105"/>
      <c r="J84" s="214"/>
    </row>
    <row r="85" spans="1:10" s="310" customFormat="1" ht="11.25">
      <c r="A85" s="214"/>
      <c r="B85" s="105"/>
      <c r="C85" s="105"/>
      <c r="D85" s="105"/>
      <c r="E85" s="105"/>
      <c r="F85" s="105"/>
      <c r="G85" s="105"/>
      <c r="H85" s="105"/>
      <c r="J85" s="214"/>
    </row>
    <row r="86" spans="1:10" s="310" customFormat="1" ht="11.25">
      <c r="A86" s="214"/>
      <c r="B86" s="105"/>
      <c r="C86" s="105"/>
      <c r="D86" s="105"/>
      <c r="E86" s="105"/>
      <c r="F86" s="105"/>
      <c r="G86" s="105"/>
      <c r="H86" s="105"/>
      <c r="J86" s="214"/>
    </row>
    <row r="87" spans="1:10" s="310" customFormat="1" ht="11.25">
      <c r="A87" s="214"/>
      <c r="B87" s="105"/>
      <c r="C87" s="105"/>
      <c r="D87" s="105"/>
      <c r="E87" s="105"/>
      <c r="F87" s="105"/>
      <c r="G87" s="105"/>
      <c r="H87" s="105"/>
      <c r="J87" s="214"/>
    </row>
    <row r="88" spans="1:10" s="310" customFormat="1" ht="11.25">
      <c r="A88" s="214"/>
      <c r="B88" s="105"/>
      <c r="C88" s="105"/>
      <c r="D88" s="105"/>
      <c r="E88" s="105"/>
      <c r="F88" s="105"/>
      <c r="G88" s="105"/>
      <c r="H88" s="105"/>
      <c r="J88" s="214"/>
    </row>
    <row r="89" spans="1:10" s="310" customFormat="1" ht="11.25">
      <c r="A89" s="214"/>
      <c r="B89" s="105"/>
      <c r="C89" s="105"/>
      <c r="D89" s="105"/>
      <c r="E89" s="105"/>
      <c r="F89" s="105"/>
      <c r="G89" s="105"/>
      <c r="H89" s="105"/>
      <c r="J89" s="214"/>
    </row>
    <row r="90" spans="1:10" s="310" customFormat="1" ht="11.25">
      <c r="A90" s="214"/>
      <c r="B90" s="105"/>
      <c r="C90" s="105"/>
      <c r="D90" s="105"/>
      <c r="E90" s="105"/>
      <c r="F90" s="105"/>
      <c r="G90" s="105"/>
      <c r="H90" s="105"/>
      <c r="J90" s="214"/>
    </row>
    <row r="91" spans="1:10" s="310" customFormat="1" ht="11.25">
      <c r="A91" s="214"/>
      <c r="B91" s="105"/>
      <c r="C91" s="105"/>
      <c r="D91" s="105"/>
      <c r="E91" s="105"/>
      <c r="F91" s="105"/>
      <c r="G91" s="105"/>
      <c r="H91" s="105"/>
      <c r="J91" s="214"/>
    </row>
    <row r="92" spans="1:10" s="310" customFormat="1" ht="11.25">
      <c r="A92" s="214"/>
      <c r="B92" s="105"/>
      <c r="C92" s="105"/>
      <c r="D92" s="105"/>
      <c r="E92" s="105"/>
      <c r="F92" s="105"/>
      <c r="G92" s="105"/>
      <c r="H92" s="105"/>
      <c r="J92" s="214"/>
    </row>
    <row r="93" spans="1:10" s="310" customFormat="1" ht="11.25">
      <c r="A93" s="214"/>
      <c r="B93" s="105"/>
      <c r="C93" s="105"/>
      <c r="D93" s="105"/>
      <c r="E93" s="105"/>
      <c r="F93" s="105"/>
      <c r="G93" s="105"/>
      <c r="H93" s="105"/>
      <c r="J93" s="214"/>
    </row>
    <row r="94" spans="1:10" s="310" customFormat="1" ht="11.25">
      <c r="A94" s="214"/>
      <c r="B94" s="105"/>
      <c r="C94" s="105"/>
      <c r="D94" s="105"/>
      <c r="E94" s="105"/>
      <c r="F94" s="105"/>
      <c r="G94" s="105"/>
      <c r="H94" s="105"/>
      <c r="J94" s="214"/>
    </row>
    <row r="95" spans="1:10" s="310" customFormat="1" ht="11.25">
      <c r="A95" s="214"/>
      <c r="B95" s="105"/>
      <c r="C95" s="105"/>
      <c r="D95" s="105"/>
      <c r="E95" s="105"/>
      <c r="F95" s="105"/>
      <c r="G95" s="105"/>
      <c r="H95" s="105"/>
      <c r="J95" s="214"/>
    </row>
    <row r="96" spans="1:10" s="310" customFormat="1" ht="11.25">
      <c r="A96" s="214"/>
      <c r="B96" s="105"/>
      <c r="C96" s="105"/>
      <c r="D96" s="105"/>
      <c r="E96" s="105"/>
      <c r="F96" s="105"/>
      <c r="G96" s="105"/>
      <c r="H96" s="105"/>
      <c r="J96" s="214"/>
    </row>
    <row r="97" spans="1:10" s="310" customFormat="1" ht="11.25">
      <c r="A97" s="214"/>
      <c r="B97" s="105"/>
      <c r="C97" s="105"/>
      <c r="D97" s="105"/>
      <c r="E97" s="105"/>
      <c r="F97" s="105"/>
      <c r="G97" s="105"/>
      <c r="H97" s="105"/>
      <c r="J97" s="214"/>
    </row>
    <row r="98" spans="1:10" s="310" customFormat="1" ht="11.25">
      <c r="A98" s="214"/>
      <c r="B98" s="105"/>
      <c r="C98" s="105"/>
      <c r="D98" s="105"/>
      <c r="E98" s="105"/>
      <c r="F98" s="105"/>
      <c r="G98" s="105"/>
      <c r="H98" s="105"/>
      <c r="J98" s="214"/>
    </row>
    <row r="99" spans="1:10" s="310" customFormat="1" ht="11.25">
      <c r="A99" s="214"/>
      <c r="B99" s="105"/>
      <c r="C99" s="105"/>
      <c r="D99" s="105"/>
      <c r="E99" s="105"/>
      <c r="F99" s="105"/>
      <c r="G99" s="105"/>
      <c r="H99" s="105"/>
      <c r="J99" s="214"/>
    </row>
  </sheetData>
  <sheetProtection selectLockedCells="1"/>
  <mergeCells count="10">
    <mergeCell ref="J6:J7"/>
    <mergeCell ref="G6:H6"/>
    <mergeCell ref="E6:F6"/>
    <mergeCell ref="A3:F3"/>
    <mergeCell ref="G3:J3"/>
    <mergeCell ref="A6:A7"/>
    <mergeCell ref="B6:B7"/>
    <mergeCell ref="C6:C7"/>
    <mergeCell ref="D6:D7"/>
    <mergeCell ref="I6:I7"/>
  </mergeCells>
  <phoneticPr fontId="2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alignWithMargins="0"/>
  <colBreaks count="1" manualBreakCount="1">
    <brk id="6" max="36" man="1"/>
  </colBreaks>
  <ignoredErrors>
    <ignoredError sqref="E12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96"/>
  <sheetViews>
    <sheetView showGridLines="0" view="pageBreakPreview" topLeftCell="A10" zoomScaleNormal="100" zoomScaleSheetLayoutView="100" workbookViewId="0">
      <selection activeCell="E1" sqref="E1"/>
    </sheetView>
  </sheetViews>
  <sheetFormatPr defaultRowHeight="14.25"/>
  <cols>
    <col min="1" max="1" width="7.5" style="29" customWidth="1"/>
    <col min="2" max="2" width="12.125" style="221" customWidth="1"/>
    <col min="3" max="3" width="12.375" style="221" customWidth="1"/>
    <col min="4" max="4" width="11.875" style="221" customWidth="1"/>
    <col min="5" max="5" width="12.375" style="221" customWidth="1"/>
    <col min="6" max="6" width="14.625" style="221" customWidth="1"/>
    <col min="7" max="7" width="11.625" style="221" customWidth="1"/>
    <col min="8" max="8" width="12.625" style="221" customWidth="1"/>
    <col min="9" max="9" width="11.625" style="221" customWidth="1"/>
    <col min="10" max="10" width="12.125" style="221" customWidth="1"/>
    <col min="11" max="11" width="12.375" style="221" customWidth="1"/>
    <col min="12" max="12" width="12.125" style="221" customWidth="1"/>
    <col min="13" max="13" width="11.625" style="221" customWidth="1"/>
    <col min="14" max="14" width="9.875" style="197" customWidth="1"/>
    <col min="15" max="16384" width="9" style="197"/>
  </cols>
  <sheetData>
    <row r="1" spans="1:14" s="253" customFormat="1" ht="14.1" customHeight="1">
      <c r="A1" s="316" t="s">
        <v>605</v>
      </c>
      <c r="B1" s="341"/>
      <c r="C1" s="341"/>
      <c r="D1" s="341"/>
      <c r="E1" s="341"/>
      <c r="F1" s="324"/>
      <c r="G1" s="342"/>
      <c r="H1" s="341"/>
      <c r="I1" s="341"/>
      <c r="J1" s="341"/>
      <c r="K1" s="341"/>
      <c r="L1" s="324"/>
      <c r="M1" s="342"/>
      <c r="N1" s="324" t="s">
        <v>606</v>
      </c>
    </row>
    <row r="2" spans="1:14" ht="14.1" customHeight="1">
      <c r="A2" s="316"/>
      <c r="B2" s="323"/>
      <c r="C2" s="323"/>
      <c r="D2" s="323"/>
      <c r="E2" s="323"/>
      <c r="F2" s="324"/>
      <c r="G2" s="324"/>
      <c r="H2" s="323"/>
      <c r="I2" s="323"/>
      <c r="J2" s="323"/>
      <c r="K2" s="323"/>
      <c r="L2" s="324"/>
      <c r="M2" s="323"/>
      <c r="N2" s="329"/>
    </row>
    <row r="3" spans="1:14" s="412" customFormat="1" ht="20.100000000000001" customHeight="1">
      <c r="A3" s="754" t="s">
        <v>219</v>
      </c>
      <c r="B3" s="754"/>
      <c r="C3" s="754"/>
      <c r="D3" s="754"/>
      <c r="E3" s="754"/>
      <c r="F3" s="754"/>
      <c r="G3" s="754"/>
      <c r="H3" s="741" t="s">
        <v>334</v>
      </c>
      <c r="I3" s="741"/>
      <c r="J3" s="741"/>
      <c r="K3" s="741"/>
      <c r="L3" s="741"/>
      <c r="M3" s="741"/>
      <c r="N3" s="741"/>
    </row>
    <row r="4" spans="1:14" s="404" customFormat="1" ht="24" customHeight="1">
      <c r="A4" s="853"/>
      <c r="B4" s="853"/>
      <c r="C4" s="853"/>
      <c r="D4" s="853"/>
      <c r="E4" s="853"/>
      <c r="F4" s="853"/>
      <c r="G4" s="853"/>
      <c r="H4" s="326"/>
      <c r="I4" s="326"/>
      <c r="J4" s="326"/>
      <c r="K4" s="326"/>
      <c r="L4" s="326"/>
      <c r="M4" s="326"/>
      <c r="N4" s="411"/>
    </row>
    <row r="5" spans="1:14" s="216" customFormat="1" ht="18" customHeight="1" thickBot="1">
      <c r="A5" s="332" t="s">
        <v>206</v>
      </c>
      <c r="B5" s="331"/>
      <c r="C5" s="331"/>
      <c r="D5" s="331"/>
      <c r="E5" s="331"/>
      <c r="F5" s="338"/>
      <c r="G5" s="338"/>
      <c r="H5" s="332"/>
      <c r="I5" s="331"/>
      <c r="J5" s="331"/>
      <c r="K5" s="331"/>
      <c r="L5" s="338"/>
      <c r="M5" s="333"/>
      <c r="N5" s="333" t="s">
        <v>335</v>
      </c>
    </row>
    <row r="6" spans="1:14" s="310" customFormat="1" ht="22.5" customHeight="1">
      <c r="A6" s="854" t="s">
        <v>226</v>
      </c>
      <c r="B6" s="856" t="s">
        <v>336</v>
      </c>
      <c r="C6" s="857"/>
      <c r="D6" s="857"/>
      <c r="E6" s="857"/>
      <c r="F6" s="857"/>
      <c r="G6" s="857"/>
      <c r="H6" s="858" t="s">
        <v>373</v>
      </c>
      <c r="I6" s="859"/>
      <c r="J6" s="859"/>
      <c r="K6" s="859"/>
      <c r="L6" s="859"/>
      <c r="M6" s="860"/>
      <c r="N6" s="861" t="s">
        <v>356</v>
      </c>
    </row>
    <row r="7" spans="1:14" s="310" customFormat="1" ht="97.5" customHeight="1">
      <c r="A7" s="855"/>
      <c r="B7" s="454"/>
      <c r="C7" s="436" t="s">
        <v>337</v>
      </c>
      <c r="D7" s="436" t="s">
        <v>571</v>
      </c>
      <c r="E7" s="436" t="s">
        <v>574</v>
      </c>
      <c r="F7" s="436" t="s">
        <v>583</v>
      </c>
      <c r="G7" s="437" t="s">
        <v>575</v>
      </c>
      <c r="H7" s="430" t="s">
        <v>338</v>
      </c>
      <c r="I7" s="436" t="s">
        <v>576</v>
      </c>
      <c r="J7" s="436" t="s">
        <v>359</v>
      </c>
      <c r="K7" s="436" t="s">
        <v>360</v>
      </c>
      <c r="L7" s="436" t="s">
        <v>357</v>
      </c>
      <c r="M7" s="437" t="s">
        <v>358</v>
      </c>
      <c r="N7" s="862"/>
    </row>
    <row r="8" spans="1:14" s="345" customFormat="1" ht="15.75" customHeight="1">
      <c r="A8" s="395">
        <v>2017</v>
      </c>
      <c r="B8" s="344">
        <v>107471500</v>
      </c>
      <c r="C8" s="344">
        <v>38298000</v>
      </c>
      <c r="D8" s="344" t="s">
        <v>640</v>
      </c>
      <c r="E8" s="344">
        <v>33957000</v>
      </c>
      <c r="F8" s="344">
        <v>5139500</v>
      </c>
      <c r="G8" s="344">
        <v>30077000</v>
      </c>
      <c r="H8" s="344">
        <v>316810.7</v>
      </c>
      <c r="I8" s="344">
        <v>117458.4</v>
      </c>
      <c r="J8" s="346">
        <v>370.7526292514741</v>
      </c>
      <c r="K8" s="344">
        <v>539655.80000000005</v>
      </c>
      <c r="L8" s="347">
        <v>1703.4014318329528</v>
      </c>
      <c r="M8" s="348">
        <v>21.765429001226334</v>
      </c>
      <c r="N8" s="398">
        <v>2017</v>
      </c>
    </row>
    <row r="9" spans="1:14" s="345" customFormat="1" ht="15.75" customHeight="1">
      <c r="A9" s="409">
        <v>2018</v>
      </c>
      <c r="B9" s="344">
        <v>130532.30000000003</v>
      </c>
      <c r="C9" s="344">
        <v>41151.9</v>
      </c>
      <c r="D9" s="344" t="s">
        <v>640</v>
      </c>
      <c r="E9" s="344">
        <v>45107.100000000006</v>
      </c>
      <c r="F9" s="344">
        <v>5889.9</v>
      </c>
      <c r="G9" s="344">
        <v>38383.399999999994</v>
      </c>
      <c r="H9" s="344">
        <v>326580.95199999999</v>
      </c>
      <c r="I9" s="344">
        <v>130532.31960999999</v>
      </c>
      <c r="J9" s="346">
        <v>399.69360984041714</v>
      </c>
      <c r="K9" s="344">
        <v>574970.00292579993</v>
      </c>
      <c r="L9" s="347">
        <v>1760.57421415625</v>
      </c>
      <c r="M9" s="348">
        <v>22.702457336169104</v>
      </c>
      <c r="N9" s="385">
        <v>2018</v>
      </c>
    </row>
    <row r="10" spans="1:14" s="345" customFormat="1" ht="15.6" customHeight="1">
      <c r="A10" s="409">
        <v>2019</v>
      </c>
      <c r="B10" s="403">
        <v>135789.1</v>
      </c>
      <c r="C10" s="403">
        <v>44046.799999999996</v>
      </c>
      <c r="D10" s="344" t="s">
        <v>640</v>
      </c>
      <c r="E10" s="403">
        <v>46914.5</v>
      </c>
      <c r="F10" s="403">
        <v>5991</v>
      </c>
      <c r="G10" s="403">
        <v>38836.800000000003</v>
      </c>
      <c r="H10" s="344">
        <v>321241.87299999996</v>
      </c>
      <c r="I10" s="344">
        <v>135789.5</v>
      </c>
      <c r="J10" s="346">
        <v>422.70174411540683</v>
      </c>
      <c r="K10" s="344">
        <v>596012.40000000014</v>
      </c>
      <c r="L10" s="347">
        <v>1855.3384539630056</v>
      </c>
      <c r="M10" s="348">
        <v>22.782999145655356</v>
      </c>
      <c r="N10" s="385">
        <v>2019</v>
      </c>
    </row>
    <row r="11" spans="1:14" s="345" customFormat="1" ht="15.6" customHeight="1">
      <c r="A11" s="425">
        <v>2020</v>
      </c>
      <c r="B11" s="403">
        <v>137290.19999999998</v>
      </c>
      <c r="C11" s="403">
        <v>48832.9</v>
      </c>
      <c r="D11" s="344" t="s">
        <v>640</v>
      </c>
      <c r="E11" s="403">
        <v>41523.1</v>
      </c>
      <c r="F11" s="403">
        <v>4963.6000000000004</v>
      </c>
      <c r="G11" s="403">
        <v>41970.6</v>
      </c>
      <c r="H11" s="344">
        <v>316211</v>
      </c>
      <c r="I11" s="344">
        <v>137290.19999999998</v>
      </c>
      <c r="J11" s="346">
        <v>434.17275173855427</v>
      </c>
      <c r="K11" s="344">
        <v>597543.6</v>
      </c>
      <c r="L11" s="347">
        <v>1889.6989668291108</v>
      </c>
      <c r="M11" s="348">
        <v>22.975762772791807</v>
      </c>
      <c r="N11" s="385">
        <v>2020</v>
      </c>
    </row>
    <row r="12" spans="1:14" s="345" customFormat="1" ht="15.6" customHeight="1">
      <c r="A12" s="408">
        <v>2021</v>
      </c>
      <c r="B12" s="402">
        <f>IF(SUM(B14:B36)=SUM(C12:G12),SUM(B14:B36),"ERR")</f>
        <v>152895.19999999992</v>
      </c>
      <c r="C12" s="402">
        <f t="shared" ref="C12:I12" si="0">SUM(C14:C36)</f>
        <v>54580.200000000004</v>
      </c>
      <c r="D12" s="402">
        <f t="shared" si="0"/>
        <v>169.3</v>
      </c>
      <c r="E12" s="402">
        <f t="shared" si="0"/>
        <v>47151.200000000004</v>
      </c>
      <c r="F12" s="402">
        <f t="shared" si="0"/>
        <v>3896.3999999999992</v>
      </c>
      <c r="G12" s="402">
        <f t="shared" si="0"/>
        <v>47098.1</v>
      </c>
      <c r="H12" s="349">
        <f t="shared" si="0"/>
        <v>336169.20400000009</v>
      </c>
      <c r="I12" s="349">
        <f t="shared" si="0"/>
        <v>151082.70384599996</v>
      </c>
      <c r="J12" s="350">
        <f>I12/H12*1000</f>
        <v>449.42458157469991</v>
      </c>
      <c r="K12" s="349">
        <f>SUM(K14:K36)</f>
        <v>601864.11517900007</v>
      </c>
      <c r="L12" s="351">
        <f>K12/H12*1000</f>
        <v>1790.3606517716591</v>
      </c>
      <c r="M12" s="352">
        <f>J12/L12*100</f>
        <v>25.102460843851205</v>
      </c>
      <c r="N12" s="386">
        <v>2021</v>
      </c>
    </row>
    <row r="13" spans="1:14" s="407" customFormat="1" ht="8.4499999999999993" customHeight="1">
      <c r="A13" s="360"/>
      <c r="B13" s="403"/>
      <c r="C13" s="402"/>
      <c r="D13" s="402"/>
      <c r="E13" s="402"/>
      <c r="F13" s="402"/>
      <c r="G13" s="402"/>
      <c r="H13" s="349"/>
      <c r="I13" s="349"/>
      <c r="J13" s="350"/>
      <c r="K13" s="349"/>
      <c r="L13" s="351"/>
      <c r="M13" s="352"/>
      <c r="N13" s="387"/>
    </row>
    <row r="14" spans="1:14" s="293" customFormat="1" ht="16.5" customHeight="1">
      <c r="A14" s="384" t="s">
        <v>13</v>
      </c>
      <c r="B14" s="403">
        <f t="shared" ref="B14:B36" si="1">SUM(C14:G14)</f>
        <v>21967</v>
      </c>
      <c r="C14" s="622">
        <v>8474.9</v>
      </c>
      <c r="D14" s="622">
        <v>0</v>
      </c>
      <c r="E14" s="622">
        <v>10273.6</v>
      </c>
      <c r="F14" s="622">
        <v>640.6</v>
      </c>
      <c r="G14" s="622">
        <v>2577.9</v>
      </c>
      <c r="H14" s="623">
        <v>64090.957000000002</v>
      </c>
      <c r="I14" s="623">
        <v>21966.966810000002</v>
      </c>
      <c r="J14" s="346">
        <f t="shared" ref="J14:J35" si="2">I14/H14*1000</f>
        <v>342.74674366307249</v>
      </c>
      <c r="K14" s="623">
        <v>125268.02245</v>
      </c>
      <c r="L14" s="594">
        <f>K14/H14*1000</f>
        <v>1954.5350594468421</v>
      </c>
      <c r="M14" s="403">
        <f t="shared" ref="M14:M24" si="3">J14/L14*100</f>
        <v>17.535973172058327</v>
      </c>
      <c r="N14" s="388" t="s">
        <v>14</v>
      </c>
    </row>
    <row r="15" spans="1:14" s="293" customFormat="1" ht="16.5" customHeight="1">
      <c r="A15" s="384" t="s">
        <v>15</v>
      </c>
      <c r="B15" s="403">
        <f t="shared" si="1"/>
        <v>12613</v>
      </c>
      <c r="C15" s="622">
        <v>5131</v>
      </c>
      <c r="D15" s="622">
        <v>0</v>
      </c>
      <c r="E15" s="622">
        <v>6549</v>
      </c>
      <c r="F15" s="622">
        <v>494</v>
      </c>
      <c r="G15" s="622">
        <v>439</v>
      </c>
      <c r="H15" s="623">
        <v>23016.216</v>
      </c>
      <c r="I15" s="623">
        <v>12613.47969</v>
      </c>
      <c r="J15" s="346">
        <f t="shared" si="2"/>
        <v>548.02577843377912</v>
      </c>
      <c r="K15" s="623">
        <v>68522.600886</v>
      </c>
      <c r="L15" s="594">
        <f>K15/H15*1000</f>
        <v>2977.144500468713</v>
      </c>
      <c r="M15" s="403">
        <f t="shared" si="3"/>
        <v>18.407765506427367</v>
      </c>
      <c r="N15" s="388" t="s">
        <v>16</v>
      </c>
    </row>
    <row r="16" spans="1:14" s="293" customFormat="1" ht="16.5" customHeight="1">
      <c r="A16" s="384" t="s">
        <v>17</v>
      </c>
      <c r="B16" s="403">
        <f t="shared" si="1"/>
        <v>7022</v>
      </c>
      <c r="C16" s="622">
        <v>2212</v>
      </c>
      <c r="D16" s="622">
        <v>0</v>
      </c>
      <c r="E16" s="622">
        <v>2650</v>
      </c>
      <c r="F16" s="622">
        <v>290</v>
      </c>
      <c r="G16" s="622">
        <v>1870</v>
      </c>
      <c r="H16" s="623">
        <v>18080</v>
      </c>
      <c r="I16" s="623">
        <v>7022</v>
      </c>
      <c r="J16" s="346">
        <f t="shared" si="2"/>
        <v>388.38495575221236</v>
      </c>
      <c r="K16" s="623">
        <v>12616</v>
      </c>
      <c r="L16" s="594">
        <f>K16/H16*1000</f>
        <v>697.78761061946898</v>
      </c>
      <c r="M16" s="403">
        <f t="shared" si="3"/>
        <v>55.659480025364616</v>
      </c>
      <c r="N16" s="388" t="s">
        <v>18</v>
      </c>
    </row>
    <row r="17" spans="1:14" s="293" customFormat="1" ht="16.5" customHeight="1">
      <c r="A17" s="384" t="s">
        <v>19</v>
      </c>
      <c r="B17" s="403">
        <f t="shared" si="1"/>
        <v>8695.1</v>
      </c>
      <c r="C17" s="622">
        <v>2727.1</v>
      </c>
      <c r="D17" s="622">
        <v>0</v>
      </c>
      <c r="E17" s="622">
        <v>4448</v>
      </c>
      <c r="F17" s="622">
        <v>451</v>
      </c>
      <c r="G17" s="622">
        <v>1069</v>
      </c>
      <c r="H17" s="623">
        <v>16442</v>
      </c>
      <c r="I17" s="623">
        <v>8695.1</v>
      </c>
      <c r="J17" s="346">
        <f t="shared" si="2"/>
        <v>528.83469164335236</v>
      </c>
      <c r="K17" s="623">
        <v>47954</v>
      </c>
      <c r="L17" s="594">
        <f>K17/H17*1000</f>
        <v>2916.555163605401</v>
      </c>
      <c r="M17" s="403">
        <f t="shared" si="3"/>
        <v>18.132168327980981</v>
      </c>
      <c r="N17" s="388" t="s">
        <v>20</v>
      </c>
    </row>
    <row r="18" spans="1:14" s="293" customFormat="1" ht="16.5" customHeight="1">
      <c r="A18" s="384" t="s">
        <v>21</v>
      </c>
      <c r="B18" s="403">
        <f t="shared" si="1"/>
        <v>58748.7</v>
      </c>
      <c r="C18" s="622">
        <v>13073.2</v>
      </c>
      <c r="D18" s="622">
        <v>0</v>
      </c>
      <c r="E18" s="622">
        <v>7151</v>
      </c>
      <c r="F18" s="622">
        <v>716.8</v>
      </c>
      <c r="G18" s="622">
        <v>37807.699999999997</v>
      </c>
      <c r="H18" s="623">
        <v>116035.5</v>
      </c>
      <c r="I18" s="623">
        <v>58748.7</v>
      </c>
      <c r="J18" s="346">
        <f t="shared" si="2"/>
        <v>506.29936528045295</v>
      </c>
      <c r="K18" s="623">
        <v>98777.684861999995</v>
      </c>
      <c r="L18" s="594">
        <f>K18/H18*1000</f>
        <v>851.27124769574823</v>
      </c>
      <c r="M18" s="403">
        <f t="shared" si="3"/>
        <v>59.475680243039143</v>
      </c>
      <c r="N18" s="388" t="s">
        <v>22</v>
      </c>
    </row>
    <row r="19" spans="1:14" s="293" customFormat="1" ht="16.5" customHeight="1">
      <c r="A19" s="384" t="s">
        <v>23</v>
      </c>
      <c r="B19" s="403">
        <f t="shared" si="1"/>
        <v>2641.5</v>
      </c>
      <c r="C19" s="622">
        <v>1414.5</v>
      </c>
      <c r="D19" s="622">
        <v>0</v>
      </c>
      <c r="E19" s="622">
        <v>785.7</v>
      </c>
      <c r="F19" s="622">
        <v>147.9</v>
      </c>
      <c r="G19" s="622">
        <v>293.39999999999998</v>
      </c>
      <c r="H19" s="623">
        <v>9756.8559999999998</v>
      </c>
      <c r="I19" s="623">
        <v>2641.4592400000001</v>
      </c>
      <c r="J19" s="346">
        <f t="shared" si="2"/>
        <v>270.72852566441486</v>
      </c>
      <c r="K19" s="623">
        <v>26995.379852999999</v>
      </c>
      <c r="L19" s="594">
        <f t="shared" ref="L19:L35" si="4">K19/H19*1000</f>
        <v>2766.8113430186936</v>
      </c>
      <c r="M19" s="403">
        <f t="shared" si="3"/>
        <v>9.7848567213491329</v>
      </c>
      <c r="N19" s="388" t="s">
        <v>24</v>
      </c>
    </row>
    <row r="20" spans="1:14" s="293" customFormat="1" ht="16.5" customHeight="1">
      <c r="A20" s="384" t="s">
        <v>25</v>
      </c>
      <c r="B20" s="403">
        <f t="shared" si="1"/>
        <v>4791.3</v>
      </c>
      <c r="C20" s="622">
        <v>1813.3</v>
      </c>
      <c r="D20" s="622">
        <v>0</v>
      </c>
      <c r="E20" s="622">
        <v>2831</v>
      </c>
      <c r="F20" s="622">
        <v>121</v>
      </c>
      <c r="G20" s="622">
        <v>26</v>
      </c>
      <c r="H20" s="623">
        <v>7965.085</v>
      </c>
      <c r="I20" s="623">
        <v>4791.3219399999998</v>
      </c>
      <c r="J20" s="346">
        <f t="shared" si="2"/>
        <v>601.54059121779608</v>
      </c>
      <c r="K20" s="623">
        <v>31467.804402000002</v>
      </c>
      <c r="L20" s="594">
        <f t="shared" si="4"/>
        <v>3950.717964968359</v>
      </c>
      <c r="M20" s="403">
        <f t="shared" si="3"/>
        <v>15.226108179620809</v>
      </c>
      <c r="N20" s="388" t="s">
        <v>26</v>
      </c>
    </row>
    <row r="21" spans="1:14" s="293" customFormat="1" ht="16.5" customHeight="1">
      <c r="A21" s="384" t="s">
        <v>27</v>
      </c>
      <c r="B21" s="403">
        <f t="shared" si="1"/>
        <v>1866</v>
      </c>
      <c r="C21" s="622">
        <v>1091</v>
      </c>
      <c r="D21" s="622">
        <v>0</v>
      </c>
      <c r="E21" s="622">
        <v>684</v>
      </c>
      <c r="F21" s="622">
        <v>83</v>
      </c>
      <c r="G21" s="622">
        <v>8</v>
      </c>
      <c r="H21" s="623">
        <v>6683.8739999999998</v>
      </c>
      <c r="I21" s="623">
        <v>1866</v>
      </c>
      <c r="J21" s="346">
        <f t="shared" si="2"/>
        <v>279.179410024785</v>
      </c>
      <c r="K21" s="623">
        <v>24458.98</v>
      </c>
      <c r="L21" s="594">
        <f t="shared" si="4"/>
        <v>3659.4017182250891</v>
      </c>
      <c r="M21" s="403">
        <f t="shared" si="3"/>
        <v>7.629099823459522</v>
      </c>
      <c r="N21" s="388" t="s">
        <v>28</v>
      </c>
    </row>
    <row r="22" spans="1:14" s="293" customFormat="1" ht="16.5" customHeight="1">
      <c r="A22" s="384" t="s">
        <v>29</v>
      </c>
      <c r="B22" s="403">
        <f t="shared" si="1"/>
        <v>2569</v>
      </c>
      <c r="C22" s="622">
        <v>928</v>
      </c>
      <c r="D22" s="622">
        <v>0</v>
      </c>
      <c r="E22" s="622">
        <v>998</v>
      </c>
      <c r="F22" s="622">
        <v>86</v>
      </c>
      <c r="G22" s="622">
        <v>557</v>
      </c>
      <c r="H22" s="623">
        <v>8048.8270000000002</v>
      </c>
      <c r="I22" s="623">
        <v>2569.0949999999998</v>
      </c>
      <c r="J22" s="346">
        <f t="shared" si="2"/>
        <v>319.18874638503218</v>
      </c>
      <c r="K22" s="623">
        <v>28360.688999999998</v>
      </c>
      <c r="L22" s="594">
        <v>2571.1999999999998</v>
      </c>
      <c r="M22" s="403">
        <f t="shared" si="3"/>
        <v>12.413999159343193</v>
      </c>
      <c r="N22" s="388" t="s">
        <v>30</v>
      </c>
    </row>
    <row r="23" spans="1:14" s="293" customFormat="1" ht="16.5" customHeight="1">
      <c r="A23" s="384" t="s">
        <v>31</v>
      </c>
      <c r="B23" s="403">
        <f t="shared" si="1"/>
        <v>14440.4</v>
      </c>
      <c r="C23" s="622">
        <v>9507.4</v>
      </c>
      <c r="D23" s="622">
        <v>0</v>
      </c>
      <c r="E23" s="622">
        <v>3918</v>
      </c>
      <c r="F23" s="622">
        <v>530</v>
      </c>
      <c r="G23" s="622">
        <v>485</v>
      </c>
      <c r="H23" s="623">
        <v>27584.187999999998</v>
      </c>
      <c r="I23" s="623">
        <v>14440.365690000001</v>
      </c>
      <c r="J23" s="346">
        <f t="shared" si="2"/>
        <v>523.50156872480716</v>
      </c>
      <c r="K23" s="623">
        <v>36855.349095999998</v>
      </c>
      <c r="L23" s="594">
        <f t="shared" si="4"/>
        <v>1336.1041875149633</v>
      </c>
      <c r="M23" s="403">
        <f t="shared" si="3"/>
        <v>39.181193623715394</v>
      </c>
      <c r="N23" s="388" t="s">
        <v>32</v>
      </c>
    </row>
    <row r="24" spans="1:14" s="293" customFormat="1" ht="16.5" customHeight="1">
      <c r="A24" s="384" t="s">
        <v>33</v>
      </c>
      <c r="B24" s="403">
        <f t="shared" si="1"/>
        <v>153.30000000000001</v>
      </c>
      <c r="C24" s="622">
        <v>77.099999999999994</v>
      </c>
      <c r="D24" s="622">
        <v>1.9</v>
      </c>
      <c r="E24" s="622">
        <v>3.5</v>
      </c>
      <c r="F24" s="622">
        <v>3.2</v>
      </c>
      <c r="G24" s="622">
        <v>67.599999999999994</v>
      </c>
      <c r="H24" s="623">
        <v>550.88699999999994</v>
      </c>
      <c r="I24" s="623">
        <v>153.27788000000001</v>
      </c>
      <c r="J24" s="346">
        <f t="shared" si="2"/>
        <v>278.23833199912144</v>
      </c>
      <c r="K24" s="623">
        <v>2285.6301629999998</v>
      </c>
      <c r="L24" s="594">
        <f t="shared" si="4"/>
        <v>4149</v>
      </c>
      <c r="M24" s="403">
        <f t="shared" si="3"/>
        <v>6.7061540611983954</v>
      </c>
      <c r="N24" s="388" t="s">
        <v>34</v>
      </c>
    </row>
    <row r="25" spans="1:14" s="293" customFormat="1" ht="16.5" customHeight="1">
      <c r="A25" s="384" t="s">
        <v>35</v>
      </c>
      <c r="B25" s="403">
        <f t="shared" si="1"/>
        <v>705.8</v>
      </c>
      <c r="C25" s="622">
        <v>309.39999999999998</v>
      </c>
      <c r="D25" s="622">
        <v>0</v>
      </c>
      <c r="E25" s="622">
        <v>373.9</v>
      </c>
      <c r="F25" s="622">
        <v>22.5</v>
      </c>
      <c r="G25" s="622">
        <v>0</v>
      </c>
      <c r="H25" s="623">
        <v>2348.9290000000001</v>
      </c>
      <c r="I25" s="623">
        <v>705.76746600000001</v>
      </c>
      <c r="J25" s="346">
        <f t="shared" si="2"/>
        <v>300.46351592576872</v>
      </c>
      <c r="K25" s="623">
        <v>3475.107</v>
      </c>
      <c r="L25" s="594">
        <f t="shared" si="4"/>
        <v>1479.4431845321847</v>
      </c>
      <c r="M25" s="403">
        <f t="shared" ref="M25:M35" si="5">J25/L25*100</f>
        <v>20.309229787744666</v>
      </c>
      <c r="N25" s="388" t="s">
        <v>36</v>
      </c>
    </row>
    <row r="26" spans="1:14" s="293" customFormat="1" ht="16.5" customHeight="1">
      <c r="A26" s="384" t="s">
        <v>37</v>
      </c>
      <c r="B26" s="403">
        <f t="shared" si="1"/>
        <v>976.3</v>
      </c>
      <c r="C26" s="622">
        <v>141.30000000000001</v>
      </c>
      <c r="D26" s="622">
        <v>0</v>
      </c>
      <c r="E26" s="622">
        <v>810</v>
      </c>
      <c r="F26" s="622">
        <v>25</v>
      </c>
      <c r="G26" s="622">
        <v>0</v>
      </c>
      <c r="H26" s="623">
        <v>2878.636</v>
      </c>
      <c r="I26" s="623">
        <v>976.34032000000002</v>
      </c>
      <c r="J26" s="346">
        <f t="shared" si="2"/>
        <v>339.16768914166295</v>
      </c>
      <c r="K26" s="623">
        <v>2704.06</v>
      </c>
      <c r="L26" s="594">
        <f t="shared" si="4"/>
        <v>939.35461100326677</v>
      </c>
      <c r="M26" s="403">
        <f t="shared" si="5"/>
        <v>36.106459176201717</v>
      </c>
      <c r="N26" s="388" t="s">
        <v>38</v>
      </c>
    </row>
    <row r="27" spans="1:14" s="293" customFormat="1" ht="16.5" customHeight="1">
      <c r="A27" s="384" t="s">
        <v>39</v>
      </c>
      <c r="B27" s="403">
        <f t="shared" si="1"/>
        <v>340</v>
      </c>
      <c r="C27" s="622">
        <v>159</v>
      </c>
      <c r="D27" s="622">
        <v>0</v>
      </c>
      <c r="E27" s="622">
        <v>169</v>
      </c>
      <c r="F27" s="622">
        <v>12</v>
      </c>
      <c r="G27" s="622">
        <v>0</v>
      </c>
      <c r="H27" s="623">
        <v>1029</v>
      </c>
      <c r="I27" s="623">
        <v>340</v>
      </c>
      <c r="J27" s="346">
        <f t="shared" si="2"/>
        <v>330.41788143828961</v>
      </c>
      <c r="K27" s="623">
        <v>5406</v>
      </c>
      <c r="L27" s="594">
        <f t="shared" si="4"/>
        <v>5253.644314868804</v>
      </c>
      <c r="M27" s="403">
        <f t="shared" si="5"/>
        <v>6.2893081761006302</v>
      </c>
      <c r="N27" s="388" t="s">
        <v>40</v>
      </c>
    </row>
    <row r="28" spans="1:14" s="293" customFormat="1" ht="16.5" customHeight="1">
      <c r="A28" s="384" t="s">
        <v>41</v>
      </c>
      <c r="B28" s="403">
        <f t="shared" si="1"/>
        <v>1854.3999999999999</v>
      </c>
      <c r="C28" s="622">
        <v>826.8</v>
      </c>
      <c r="D28" s="622">
        <v>0</v>
      </c>
      <c r="E28" s="622">
        <v>907.9</v>
      </c>
      <c r="F28" s="622">
        <v>119.7</v>
      </c>
      <c r="G28" s="622">
        <v>0</v>
      </c>
      <c r="H28" s="623">
        <v>2933.89</v>
      </c>
      <c r="I28" s="623">
        <v>1854.41272</v>
      </c>
      <c r="J28" s="346">
        <f t="shared" si="2"/>
        <v>632.06620561779755</v>
      </c>
      <c r="K28" s="623">
        <v>15568.647086999999</v>
      </c>
      <c r="L28" s="594">
        <f t="shared" si="4"/>
        <v>5306.4862987364895</v>
      </c>
      <c r="M28" s="403">
        <f t="shared" si="5"/>
        <v>11.911200180961492</v>
      </c>
      <c r="N28" s="388" t="s">
        <v>42</v>
      </c>
    </row>
    <row r="29" spans="1:14" s="293" customFormat="1" ht="16.5" customHeight="1">
      <c r="A29" s="384" t="s">
        <v>43</v>
      </c>
      <c r="B29" s="403">
        <f t="shared" si="1"/>
        <v>276.40000000000003</v>
      </c>
      <c r="C29" s="622">
        <v>111.9</v>
      </c>
      <c r="D29" s="622">
        <v>104.4</v>
      </c>
      <c r="E29" s="622">
        <v>0</v>
      </c>
      <c r="F29" s="622">
        <v>25.4</v>
      </c>
      <c r="G29" s="622">
        <v>34.700000000000003</v>
      </c>
      <c r="H29" s="623">
        <v>2245.2640000000001</v>
      </c>
      <c r="I29" s="623">
        <v>276.35462000000001</v>
      </c>
      <c r="J29" s="346">
        <f t="shared" si="2"/>
        <v>123.08335233629542</v>
      </c>
      <c r="K29" s="623">
        <v>3271.8510000000001</v>
      </c>
      <c r="L29" s="594">
        <f t="shared" si="4"/>
        <v>1457.2232931183148</v>
      </c>
      <c r="M29" s="403">
        <f t="shared" si="5"/>
        <v>8.4464304762044495</v>
      </c>
      <c r="N29" s="388" t="s">
        <v>44</v>
      </c>
    </row>
    <row r="30" spans="1:14" s="293" customFormat="1" ht="16.5" customHeight="1">
      <c r="A30" s="384" t="s">
        <v>45</v>
      </c>
      <c r="B30" s="403">
        <f t="shared" si="1"/>
        <v>557.9</v>
      </c>
      <c r="C30" s="622">
        <v>270.7</v>
      </c>
      <c r="D30" s="622">
        <v>0</v>
      </c>
      <c r="E30" s="622">
        <v>229.7</v>
      </c>
      <c r="F30" s="622">
        <v>23.7</v>
      </c>
      <c r="G30" s="622">
        <v>33.799999999999997</v>
      </c>
      <c r="H30" s="623">
        <v>2023.6949999999999</v>
      </c>
      <c r="I30" s="623">
        <v>557.92641000000003</v>
      </c>
      <c r="J30" s="346">
        <f t="shared" si="2"/>
        <v>275.69688614143934</v>
      </c>
      <c r="K30" s="623">
        <v>1971.4159999999999</v>
      </c>
      <c r="L30" s="594">
        <f t="shared" si="4"/>
        <v>974.1665616607246</v>
      </c>
      <c r="M30" s="403">
        <f t="shared" si="5"/>
        <v>28.300795468840672</v>
      </c>
      <c r="N30" s="388" t="s">
        <v>46</v>
      </c>
    </row>
    <row r="31" spans="1:14" s="293" customFormat="1" ht="16.5" customHeight="1">
      <c r="A31" s="384" t="s">
        <v>47</v>
      </c>
      <c r="B31" s="403">
        <f t="shared" si="1"/>
        <v>577.79999999999995</v>
      </c>
      <c r="C31" s="622">
        <v>345.8</v>
      </c>
      <c r="D31" s="622">
        <v>0</v>
      </c>
      <c r="E31" s="622">
        <v>227.5</v>
      </c>
      <c r="F31" s="622">
        <v>4.5</v>
      </c>
      <c r="G31" s="622">
        <v>0</v>
      </c>
      <c r="H31" s="623">
        <v>1777.4</v>
      </c>
      <c r="I31" s="623">
        <v>577.79999999999995</v>
      </c>
      <c r="J31" s="346">
        <f t="shared" si="2"/>
        <v>325.08157983571505</v>
      </c>
      <c r="K31" s="623">
        <v>2451.89338</v>
      </c>
      <c r="L31" s="594">
        <f t="shared" si="4"/>
        <v>1379.4831664228648</v>
      </c>
      <c r="M31" s="403">
        <f t="shared" si="5"/>
        <v>23.565461888069535</v>
      </c>
      <c r="N31" s="388" t="s">
        <v>48</v>
      </c>
    </row>
    <row r="32" spans="1:14" s="293" customFormat="1" ht="16.5" customHeight="1">
      <c r="A32" s="384" t="s">
        <v>49</v>
      </c>
      <c r="B32" s="403">
        <f t="shared" si="1"/>
        <v>9452</v>
      </c>
      <c r="C32" s="630">
        <v>4508</v>
      </c>
      <c r="D32" s="630">
        <v>0</v>
      </c>
      <c r="E32" s="630">
        <v>3076</v>
      </c>
      <c r="F32" s="630">
        <v>39</v>
      </c>
      <c r="G32" s="630">
        <v>1829</v>
      </c>
      <c r="H32" s="631">
        <v>13843</v>
      </c>
      <c r="I32" s="631">
        <v>7639</v>
      </c>
      <c r="J32" s="632">
        <v>552</v>
      </c>
      <c r="K32" s="631">
        <v>47615</v>
      </c>
      <c r="L32" s="633">
        <v>3440</v>
      </c>
      <c r="M32" s="634">
        <v>16.046511627906977</v>
      </c>
      <c r="N32" s="388" t="s">
        <v>50</v>
      </c>
    </row>
    <row r="33" spans="1:14" s="293" customFormat="1" ht="16.5" customHeight="1">
      <c r="A33" s="384" t="s">
        <v>51</v>
      </c>
      <c r="B33" s="403">
        <f t="shared" si="1"/>
        <v>1004.3000000000001</v>
      </c>
      <c r="C33" s="630">
        <v>526.70000000000005</v>
      </c>
      <c r="D33" s="630">
        <v>0</v>
      </c>
      <c r="E33" s="630">
        <v>471.6</v>
      </c>
      <c r="F33" s="630">
        <v>6</v>
      </c>
      <c r="G33" s="630">
        <v>0</v>
      </c>
      <c r="H33" s="631">
        <v>3484</v>
      </c>
      <c r="I33" s="631">
        <v>1004.33606</v>
      </c>
      <c r="J33" s="632">
        <f t="shared" si="2"/>
        <v>288.27097014925374</v>
      </c>
      <c r="K33" s="631">
        <v>3338</v>
      </c>
      <c r="L33" s="633">
        <f t="shared" si="4"/>
        <v>958.09414466130886</v>
      </c>
      <c r="M33" s="634">
        <f t="shared" si="5"/>
        <v>30.087958657878971</v>
      </c>
      <c r="N33" s="388" t="s">
        <v>52</v>
      </c>
    </row>
    <row r="34" spans="1:14" s="293" customFormat="1" ht="16.5" customHeight="1">
      <c r="A34" s="384" t="s">
        <v>53</v>
      </c>
      <c r="B34" s="403">
        <f t="shared" si="1"/>
        <v>303</v>
      </c>
      <c r="C34" s="630">
        <v>165</v>
      </c>
      <c r="D34" s="630">
        <v>63</v>
      </c>
      <c r="E34" s="630">
        <v>71</v>
      </c>
      <c r="F34" s="630">
        <v>4</v>
      </c>
      <c r="G34" s="630">
        <v>0</v>
      </c>
      <c r="H34" s="631">
        <v>1488</v>
      </c>
      <c r="I34" s="631">
        <v>303</v>
      </c>
      <c r="J34" s="632">
        <f t="shared" si="2"/>
        <v>203.62903225806454</v>
      </c>
      <c r="K34" s="631">
        <v>7626</v>
      </c>
      <c r="L34" s="633">
        <f t="shared" si="4"/>
        <v>5125</v>
      </c>
      <c r="M34" s="634">
        <f t="shared" si="5"/>
        <v>3.9732494099134548</v>
      </c>
      <c r="N34" s="388" t="s">
        <v>54</v>
      </c>
    </row>
    <row r="35" spans="1:14" s="293" customFormat="1" ht="16.5" customHeight="1">
      <c r="A35" s="384" t="s">
        <v>55</v>
      </c>
      <c r="B35" s="403">
        <f t="shared" si="1"/>
        <v>1340</v>
      </c>
      <c r="C35" s="622">
        <v>766.1</v>
      </c>
      <c r="D35" s="622">
        <v>0</v>
      </c>
      <c r="E35" s="622">
        <v>522.79999999999995</v>
      </c>
      <c r="F35" s="622">
        <v>51.1</v>
      </c>
      <c r="G35" s="622">
        <v>0</v>
      </c>
      <c r="H35" s="623">
        <v>3863</v>
      </c>
      <c r="I35" s="623">
        <v>1340</v>
      </c>
      <c r="J35" s="346">
        <f t="shared" si="2"/>
        <v>346.88066269738545</v>
      </c>
      <c r="K35" s="623">
        <v>4874</v>
      </c>
      <c r="L35" s="594">
        <f t="shared" si="4"/>
        <v>1261.7136940201917</v>
      </c>
      <c r="M35" s="403">
        <f t="shared" si="5"/>
        <v>27.492819039803035</v>
      </c>
      <c r="N35" s="388" t="s">
        <v>56</v>
      </c>
    </row>
    <row r="36" spans="1:14" s="293" customFormat="1" ht="16.5" customHeight="1" thickBot="1">
      <c r="A36" s="593" t="s">
        <v>57</v>
      </c>
      <c r="B36" s="595">
        <f t="shared" si="1"/>
        <v>0</v>
      </c>
      <c r="C36" s="624">
        <v>0</v>
      </c>
      <c r="D36" s="624">
        <v>0</v>
      </c>
      <c r="E36" s="624">
        <v>0</v>
      </c>
      <c r="F36" s="624">
        <v>0</v>
      </c>
      <c r="G36" s="624">
        <v>0</v>
      </c>
      <c r="H36" s="623">
        <v>0</v>
      </c>
      <c r="I36" s="623">
        <v>0</v>
      </c>
      <c r="J36" s="346">
        <v>0</v>
      </c>
      <c r="K36" s="623">
        <v>0</v>
      </c>
      <c r="L36" s="594">
        <v>0</v>
      </c>
      <c r="M36" s="403">
        <v>0</v>
      </c>
      <c r="N36" s="388" t="s">
        <v>58</v>
      </c>
    </row>
    <row r="37" spans="1:14" s="308" customFormat="1" ht="11.1" customHeight="1">
      <c r="A37" s="308" t="s">
        <v>227</v>
      </c>
      <c r="B37" s="519"/>
      <c r="C37" s="519"/>
      <c r="D37" s="519"/>
      <c r="E37" s="852"/>
      <c r="F37" s="852"/>
      <c r="G37" s="852"/>
      <c r="H37" s="625"/>
      <c r="I37" s="625"/>
      <c r="J37" s="625"/>
      <c r="K37" s="626"/>
      <c r="L37" s="626"/>
      <c r="M37" s="627"/>
      <c r="N37" s="628" t="s">
        <v>214</v>
      </c>
    </row>
    <row r="38" spans="1:14" s="260" customFormat="1" ht="11.25">
      <c r="A38" s="264"/>
      <c r="B38" s="263"/>
      <c r="C38" s="263"/>
      <c r="D38" s="263"/>
      <c r="E38" s="263"/>
      <c r="F38" s="263"/>
      <c r="G38" s="263"/>
      <c r="H38" s="263"/>
      <c r="I38" s="263"/>
      <c r="J38" s="263"/>
      <c r="K38" s="263"/>
      <c r="L38" s="263"/>
      <c r="M38" s="263"/>
    </row>
    <row r="39" spans="1:14" s="260" customFormat="1" ht="11.25">
      <c r="A39" s="264"/>
      <c r="B39" s="263"/>
      <c r="C39" s="263"/>
      <c r="D39" s="263"/>
      <c r="E39" s="263"/>
      <c r="F39" s="263"/>
      <c r="G39" s="263"/>
      <c r="H39" s="263"/>
      <c r="I39" s="263"/>
      <c r="J39" s="263"/>
      <c r="K39" s="263"/>
      <c r="L39" s="263"/>
      <c r="M39" s="263"/>
    </row>
    <row r="40" spans="1:14" s="260" customFormat="1" ht="11.25">
      <c r="A40" s="264"/>
      <c r="B40" s="263"/>
      <c r="C40" s="263"/>
      <c r="D40" s="263"/>
      <c r="E40" s="263"/>
      <c r="F40" s="263"/>
      <c r="G40" s="263"/>
      <c r="H40" s="263"/>
      <c r="I40" s="263"/>
      <c r="J40" s="263"/>
      <c r="K40" s="263"/>
      <c r="L40" s="263"/>
      <c r="M40" s="263"/>
    </row>
    <row r="41" spans="1:14" s="310" customFormat="1" ht="11.25">
      <c r="A41" s="214"/>
      <c r="B41" s="215"/>
      <c r="C41" s="215"/>
      <c r="D41" s="215"/>
      <c r="E41" s="215"/>
      <c r="F41" s="215"/>
      <c r="G41" s="215"/>
      <c r="H41" s="215"/>
      <c r="I41" s="215"/>
      <c r="J41" s="215"/>
      <c r="K41" s="215"/>
      <c r="L41" s="215"/>
      <c r="M41" s="215"/>
    </row>
    <row r="42" spans="1:14" s="310" customFormat="1" ht="11.25">
      <c r="A42" s="214"/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</row>
    <row r="43" spans="1:14" s="310" customFormat="1" ht="11.25">
      <c r="A43" s="214"/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</row>
    <row r="44" spans="1:14" s="310" customFormat="1" ht="11.25">
      <c r="A44" s="214"/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</row>
    <row r="45" spans="1:14" s="310" customFormat="1" ht="11.25">
      <c r="A45" s="214"/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</row>
    <row r="46" spans="1:14" s="310" customFormat="1" ht="11.25">
      <c r="A46" s="214"/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</row>
    <row r="47" spans="1:14" s="310" customFormat="1" ht="11.25">
      <c r="A47" s="214"/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</row>
    <row r="48" spans="1:14" s="310" customFormat="1" ht="11.25">
      <c r="A48" s="214"/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</row>
    <row r="49" spans="1:13" s="310" customFormat="1" ht="11.25">
      <c r="A49" s="214"/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215"/>
    </row>
    <row r="50" spans="1:13" s="310" customFormat="1" ht="11.25">
      <c r="A50" s="214"/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215"/>
    </row>
    <row r="51" spans="1:13" s="310" customFormat="1" ht="11.25">
      <c r="A51" s="214"/>
      <c r="B51" s="215"/>
      <c r="C51" s="215"/>
      <c r="D51" s="215"/>
      <c r="E51" s="215"/>
      <c r="F51" s="215"/>
      <c r="G51" s="215"/>
      <c r="H51" s="215"/>
      <c r="I51" s="215"/>
      <c r="J51" s="215"/>
      <c r="K51" s="215"/>
      <c r="L51" s="215"/>
      <c r="M51" s="215"/>
    </row>
    <row r="52" spans="1:13" s="310" customFormat="1" ht="11.25">
      <c r="A52" s="214"/>
      <c r="B52" s="215"/>
      <c r="C52" s="215"/>
      <c r="D52" s="215"/>
      <c r="E52" s="215"/>
      <c r="F52" s="215"/>
      <c r="G52" s="215"/>
      <c r="H52" s="215"/>
      <c r="I52" s="215"/>
      <c r="J52" s="215"/>
      <c r="K52" s="215"/>
      <c r="L52" s="215"/>
      <c r="M52" s="215"/>
    </row>
    <row r="53" spans="1:13" s="310" customFormat="1" ht="11.25">
      <c r="A53" s="214"/>
      <c r="B53" s="215"/>
      <c r="C53" s="215"/>
      <c r="D53" s="215"/>
      <c r="E53" s="215"/>
      <c r="F53" s="215"/>
      <c r="G53" s="215"/>
      <c r="H53" s="215"/>
      <c r="I53" s="215"/>
      <c r="J53" s="215"/>
      <c r="K53" s="215"/>
      <c r="L53" s="215"/>
      <c r="M53" s="215"/>
    </row>
    <row r="54" spans="1:13" s="310" customFormat="1" ht="11.25">
      <c r="A54" s="214"/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15"/>
    </row>
    <row r="55" spans="1:13" s="310" customFormat="1" ht="11.25">
      <c r="A55" s="214"/>
      <c r="B55" s="215"/>
      <c r="C55" s="215"/>
      <c r="D55" s="215"/>
      <c r="E55" s="215"/>
      <c r="F55" s="215"/>
      <c r="G55" s="215"/>
      <c r="H55" s="215"/>
      <c r="I55" s="215"/>
      <c r="J55" s="215"/>
      <c r="K55" s="215"/>
      <c r="L55" s="215"/>
      <c r="M55" s="215"/>
    </row>
    <row r="56" spans="1:13" s="310" customFormat="1" ht="11.25">
      <c r="A56" s="214"/>
      <c r="B56" s="215"/>
      <c r="C56" s="215"/>
      <c r="D56" s="215"/>
      <c r="E56" s="215"/>
      <c r="F56" s="215"/>
      <c r="G56" s="215"/>
      <c r="H56" s="215"/>
      <c r="I56" s="215"/>
      <c r="J56" s="215"/>
      <c r="K56" s="215"/>
      <c r="L56" s="215"/>
      <c r="M56" s="215"/>
    </row>
    <row r="57" spans="1:13" s="310" customFormat="1" ht="11.25">
      <c r="A57" s="214"/>
      <c r="B57" s="215"/>
      <c r="C57" s="215"/>
      <c r="D57" s="215"/>
      <c r="E57" s="215"/>
      <c r="F57" s="215"/>
      <c r="G57" s="215"/>
      <c r="H57" s="215"/>
      <c r="I57" s="215"/>
      <c r="J57" s="215"/>
      <c r="K57" s="215"/>
      <c r="L57" s="215"/>
      <c r="M57" s="215"/>
    </row>
    <row r="58" spans="1:13" s="310" customFormat="1" ht="11.25">
      <c r="A58" s="214"/>
      <c r="B58" s="215"/>
      <c r="C58" s="215"/>
      <c r="D58" s="215"/>
      <c r="E58" s="215"/>
      <c r="F58" s="215"/>
      <c r="G58" s="215"/>
      <c r="H58" s="215"/>
      <c r="I58" s="215"/>
      <c r="J58" s="215"/>
      <c r="K58" s="215"/>
      <c r="L58" s="215"/>
      <c r="M58" s="215"/>
    </row>
    <row r="59" spans="1:13" s="310" customFormat="1" ht="11.25">
      <c r="A59" s="214"/>
      <c r="B59" s="215"/>
      <c r="C59" s="215"/>
      <c r="D59" s="215"/>
      <c r="E59" s="215"/>
      <c r="F59" s="215"/>
      <c r="G59" s="215"/>
      <c r="H59" s="215"/>
      <c r="I59" s="215"/>
      <c r="J59" s="215"/>
      <c r="K59" s="215"/>
      <c r="L59" s="215"/>
      <c r="M59" s="215"/>
    </row>
    <row r="60" spans="1:13" s="310" customFormat="1" ht="11.25">
      <c r="A60" s="214"/>
      <c r="B60" s="215"/>
      <c r="C60" s="215"/>
      <c r="D60" s="215"/>
      <c r="E60" s="215"/>
      <c r="F60" s="215"/>
      <c r="G60" s="215"/>
      <c r="H60" s="215"/>
      <c r="I60" s="215"/>
      <c r="J60" s="215"/>
      <c r="K60" s="215"/>
      <c r="L60" s="215"/>
      <c r="M60" s="215"/>
    </row>
    <row r="61" spans="1:13" s="310" customFormat="1" ht="11.25">
      <c r="A61" s="214"/>
      <c r="B61" s="215"/>
      <c r="C61" s="215"/>
      <c r="D61" s="215"/>
      <c r="E61" s="215"/>
      <c r="F61" s="215"/>
      <c r="G61" s="215"/>
      <c r="H61" s="215"/>
      <c r="I61" s="215"/>
      <c r="J61" s="215"/>
      <c r="K61" s="215"/>
      <c r="L61" s="215"/>
      <c r="M61" s="215"/>
    </row>
    <row r="62" spans="1:13" s="310" customFormat="1" ht="11.25">
      <c r="A62" s="214"/>
      <c r="B62" s="215"/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15"/>
    </row>
    <row r="63" spans="1:13" s="310" customFormat="1" ht="11.25">
      <c r="A63" s="214"/>
      <c r="B63" s="215"/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215"/>
    </row>
    <row r="64" spans="1:13" s="310" customFormat="1" ht="11.25">
      <c r="A64" s="214"/>
      <c r="B64" s="215"/>
      <c r="C64" s="215"/>
      <c r="D64" s="215"/>
      <c r="E64" s="215"/>
      <c r="F64" s="215"/>
      <c r="G64" s="215"/>
      <c r="H64" s="215"/>
      <c r="I64" s="215"/>
      <c r="J64" s="215"/>
      <c r="K64" s="215"/>
      <c r="L64" s="215"/>
      <c r="M64" s="215"/>
    </row>
    <row r="65" spans="1:13" s="310" customFormat="1" ht="11.25">
      <c r="A65" s="214"/>
      <c r="B65" s="215"/>
      <c r="C65" s="215"/>
      <c r="D65" s="215"/>
      <c r="E65" s="215"/>
      <c r="F65" s="215"/>
      <c r="G65" s="215"/>
      <c r="H65" s="215"/>
      <c r="I65" s="215"/>
      <c r="J65" s="215"/>
      <c r="K65" s="215"/>
      <c r="L65" s="215"/>
      <c r="M65" s="215"/>
    </row>
    <row r="66" spans="1:13" s="310" customFormat="1" ht="11.25">
      <c r="A66" s="214"/>
      <c r="B66" s="215"/>
      <c r="C66" s="215"/>
      <c r="D66" s="215"/>
      <c r="E66" s="215"/>
      <c r="F66" s="215"/>
      <c r="G66" s="215"/>
      <c r="H66" s="215"/>
      <c r="I66" s="215"/>
      <c r="J66" s="215"/>
      <c r="K66" s="215"/>
      <c r="L66" s="215"/>
      <c r="M66" s="215"/>
    </row>
    <row r="67" spans="1:13" s="310" customFormat="1" ht="11.25">
      <c r="A67" s="214"/>
      <c r="B67" s="215"/>
      <c r="C67" s="215"/>
      <c r="D67" s="215"/>
      <c r="E67" s="215"/>
      <c r="F67" s="215"/>
      <c r="G67" s="215"/>
      <c r="H67" s="215"/>
      <c r="I67" s="215"/>
      <c r="J67" s="215"/>
      <c r="K67" s="215"/>
      <c r="L67" s="215"/>
      <c r="M67" s="215"/>
    </row>
    <row r="68" spans="1:13" s="310" customFormat="1" ht="11.25">
      <c r="A68" s="214"/>
      <c r="B68" s="215"/>
      <c r="C68" s="215"/>
      <c r="D68" s="215"/>
      <c r="E68" s="215"/>
      <c r="F68" s="215"/>
      <c r="G68" s="215"/>
      <c r="H68" s="215"/>
      <c r="I68" s="215"/>
      <c r="J68" s="215"/>
      <c r="K68" s="215"/>
      <c r="L68" s="215"/>
      <c r="M68" s="215"/>
    </row>
    <row r="69" spans="1:13" s="310" customFormat="1" ht="11.25">
      <c r="A69" s="214"/>
      <c r="B69" s="215"/>
      <c r="C69" s="215"/>
      <c r="D69" s="215"/>
      <c r="E69" s="215"/>
      <c r="F69" s="215"/>
      <c r="G69" s="215"/>
      <c r="H69" s="215"/>
      <c r="I69" s="215"/>
      <c r="J69" s="215"/>
      <c r="K69" s="215"/>
      <c r="L69" s="215"/>
      <c r="M69" s="215"/>
    </row>
    <row r="70" spans="1:13" s="310" customFormat="1" ht="11.25">
      <c r="A70" s="214"/>
      <c r="B70" s="215"/>
      <c r="C70" s="215"/>
      <c r="D70" s="215"/>
      <c r="E70" s="215"/>
      <c r="F70" s="215"/>
      <c r="G70" s="215"/>
      <c r="H70" s="215"/>
      <c r="I70" s="215"/>
      <c r="J70" s="215"/>
      <c r="K70" s="215"/>
      <c r="L70" s="215"/>
      <c r="M70" s="215"/>
    </row>
    <row r="71" spans="1:13" s="310" customFormat="1" ht="11.25">
      <c r="A71" s="214"/>
      <c r="B71" s="215"/>
      <c r="C71" s="215"/>
      <c r="D71" s="215"/>
      <c r="E71" s="215"/>
      <c r="F71" s="215"/>
      <c r="G71" s="215"/>
      <c r="H71" s="215"/>
      <c r="I71" s="215"/>
      <c r="J71" s="215"/>
      <c r="K71" s="215"/>
      <c r="L71" s="215"/>
      <c r="M71" s="215"/>
    </row>
    <row r="72" spans="1:13" s="310" customFormat="1" ht="11.25">
      <c r="A72" s="214"/>
      <c r="B72" s="215"/>
      <c r="C72" s="215"/>
      <c r="D72" s="215"/>
      <c r="E72" s="215"/>
      <c r="F72" s="215"/>
      <c r="G72" s="215"/>
      <c r="H72" s="215"/>
      <c r="I72" s="215"/>
      <c r="J72" s="215"/>
      <c r="K72" s="215"/>
      <c r="L72" s="215"/>
      <c r="M72" s="215"/>
    </row>
    <row r="73" spans="1:13" s="310" customFormat="1" ht="11.25">
      <c r="A73" s="214"/>
      <c r="B73" s="215"/>
      <c r="C73" s="215"/>
      <c r="D73" s="215"/>
      <c r="E73" s="215"/>
      <c r="F73" s="215"/>
      <c r="G73" s="215"/>
      <c r="H73" s="215"/>
      <c r="I73" s="215"/>
      <c r="J73" s="215"/>
      <c r="K73" s="215"/>
      <c r="L73" s="215"/>
      <c r="M73" s="215"/>
    </row>
    <row r="74" spans="1:13" s="310" customFormat="1" ht="11.25">
      <c r="A74" s="214"/>
      <c r="B74" s="215"/>
      <c r="C74" s="215"/>
      <c r="D74" s="215"/>
      <c r="E74" s="215"/>
      <c r="F74" s="215"/>
      <c r="G74" s="215"/>
      <c r="H74" s="215"/>
      <c r="I74" s="215"/>
      <c r="J74" s="215"/>
      <c r="K74" s="215"/>
      <c r="L74" s="215"/>
      <c r="M74" s="215"/>
    </row>
    <row r="75" spans="1:13" s="310" customFormat="1" ht="11.25">
      <c r="A75" s="214"/>
      <c r="B75" s="215"/>
      <c r="C75" s="215"/>
      <c r="D75" s="215"/>
      <c r="E75" s="215"/>
      <c r="F75" s="215"/>
      <c r="G75" s="215"/>
      <c r="H75" s="215"/>
      <c r="I75" s="215"/>
      <c r="J75" s="215"/>
      <c r="K75" s="215"/>
      <c r="L75" s="215"/>
      <c r="M75" s="215"/>
    </row>
    <row r="76" spans="1:13" s="310" customFormat="1" ht="11.25">
      <c r="A76" s="214"/>
      <c r="B76" s="215"/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15"/>
    </row>
    <row r="77" spans="1:13" s="310" customFormat="1" ht="11.25">
      <c r="A77" s="214"/>
      <c r="B77" s="215"/>
      <c r="C77" s="215"/>
      <c r="D77" s="215"/>
      <c r="E77" s="215"/>
      <c r="F77" s="215"/>
      <c r="G77" s="215"/>
      <c r="H77" s="215"/>
      <c r="I77" s="215"/>
      <c r="J77" s="215"/>
      <c r="K77" s="215"/>
      <c r="L77" s="215"/>
      <c r="M77" s="215"/>
    </row>
    <row r="78" spans="1:13" s="310" customFormat="1" ht="11.25">
      <c r="A78" s="214"/>
      <c r="B78" s="215"/>
      <c r="C78" s="215"/>
      <c r="D78" s="215"/>
      <c r="E78" s="215"/>
      <c r="F78" s="215"/>
      <c r="G78" s="215"/>
      <c r="H78" s="215"/>
      <c r="I78" s="215"/>
      <c r="J78" s="215"/>
      <c r="K78" s="215"/>
      <c r="L78" s="215"/>
      <c r="M78" s="215"/>
    </row>
    <row r="79" spans="1:13" s="310" customFormat="1" ht="11.25">
      <c r="A79" s="214"/>
      <c r="B79" s="215"/>
      <c r="C79" s="215"/>
      <c r="D79" s="215"/>
      <c r="E79" s="215"/>
      <c r="F79" s="215"/>
      <c r="G79" s="215"/>
      <c r="H79" s="215"/>
      <c r="I79" s="215"/>
      <c r="J79" s="215"/>
      <c r="K79" s="215"/>
      <c r="L79" s="215"/>
      <c r="M79" s="215"/>
    </row>
    <row r="80" spans="1:13" s="310" customFormat="1" ht="11.25">
      <c r="A80" s="214"/>
      <c r="B80" s="215"/>
      <c r="C80" s="215"/>
      <c r="D80" s="215"/>
      <c r="E80" s="215"/>
      <c r="F80" s="215"/>
      <c r="G80" s="215"/>
      <c r="H80" s="215"/>
      <c r="I80" s="215"/>
      <c r="J80" s="215"/>
      <c r="K80" s="215"/>
      <c r="L80" s="215"/>
      <c r="M80" s="215"/>
    </row>
    <row r="81" spans="1:13" s="310" customFormat="1" ht="11.25">
      <c r="A81" s="214"/>
      <c r="B81" s="215"/>
      <c r="C81" s="215"/>
      <c r="D81" s="215"/>
      <c r="E81" s="215"/>
      <c r="F81" s="215"/>
      <c r="G81" s="215"/>
      <c r="H81" s="215"/>
      <c r="I81" s="215"/>
      <c r="J81" s="215"/>
      <c r="K81" s="215"/>
      <c r="L81" s="215"/>
      <c r="M81" s="215"/>
    </row>
    <row r="82" spans="1:13" s="310" customFormat="1" ht="11.25">
      <c r="A82" s="214"/>
      <c r="B82" s="215"/>
      <c r="C82" s="215"/>
      <c r="D82" s="215"/>
      <c r="E82" s="215"/>
      <c r="F82" s="215"/>
      <c r="G82" s="215"/>
      <c r="H82" s="215"/>
      <c r="I82" s="215"/>
      <c r="J82" s="215"/>
      <c r="K82" s="215"/>
      <c r="L82" s="215"/>
      <c r="M82" s="215"/>
    </row>
    <row r="83" spans="1:13" s="310" customFormat="1" ht="11.25">
      <c r="A83" s="214"/>
      <c r="B83" s="215"/>
      <c r="C83" s="215"/>
      <c r="D83" s="215"/>
      <c r="E83" s="215"/>
      <c r="F83" s="215"/>
      <c r="G83" s="215"/>
      <c r="H83" s="215"/>
      <c r="I83" s="215"/>
      <c r="J83" s="215"/>
      <c r="K83" s="215"/>
      <c r="L83" s="215"/>
      <c r="M83" s="215"/>
    </row>
    <row r="84" spans="1:13" s="310" customFormat="1" ht="11.25">
      <c r="A84" s="214"/>
      <c r="B84" s="215"/>
      <c r="C84" s="215"/>
      <c r="D84" s="215"/>
      <c r="E84" s="215"/>
      <c r="F84" s="215"/>
      <c r="G84" s="215"/>
      <c r="H84" s="215"/>
      <c r="I84" s="215"/>
      <c r="J84" s="215"/>
      <c r="K84" s="215"/>
      <c r="L84" s="215"/>
      <c r="M84" s="215"/>
    </row>
    <row r="85" spans="1:13" s="310" customFormat="1" ht="11.25">
      <c r="A85" s="214"/>
      <c r="B85" s="215"/>
      <c r="C85" s="215"/>
      <c r="D85" s="215"/>
      <c r="E85" s="215"/>
      <c r="F85" s="215"/>
      <c r="G85" s="215"/>
      <c r="H85" s="215"/>
      <c r="I85" s="215"/>
      <c r="J85" s="215"/>
      <c r="K85" s="215"/>
      <c r="L85" s="215"/>
      <c r="M85" s="215"/>
    </row>
    <row r="86" spans="1:13" s="310" customFormat="1" ht="11.25">
      <c r="A86" s="214"/>
      <c r="B86" s="215"/>
      <c r="C86" s="215"/>
      <c r="D86" s="215"/>
      <c r="E86" s="215"/>
      <c r="F86" s="215"/>
      <c r="G86" s="215"/>
      <c r="H86" s="215"/>
      <c r="I86" s="215"/>
      <c r="J86" s="215"/>
      <c r="K86" s="215"/>
      <c r="L86" s="215"/>
      <c r="M86" s="215"/>
    </row>
    <row r="87" spans="1:13" s="310" customFormat="1" ht="11.25">
      <c r="A87" s="214"/>
      <c r="B87" s="215"/>
      <c r="C87" s="215"/>
      <c r="D87" s="215"/>
      <c r="E87" s="215"/>
      <c r="F87" s="215"/>
      <c r="G87" s="215"/>
      <c r="H87" s="215"/>
      <c r="I87" s="215"/>
      <c r="J87" s="215"/>
      <c r="K87" s="215"/>
      <c r="L87" s="215"/>
      <c r="M87" s="215"/>
    </row>
    <row r="88" spans="1:13" s="310" customFormat="1" ht="11.25">
      <c r="A88" s="214"/>
      <c r="B88" s="215"/>
      <c r="C88" s="215"/>
      <c r="D88" s="215"/>
      <c r="E88" s="215"/>
      <c r="F88" s="215"/>
      <c r="G88" s="215"/>
      <c r="H88" s="215"/>
      <c r="I88" s="215"/>
      <c r="J88" s="215"/>
      <c r="K88" s="215"/>
      <c r="L88" s="215"/>
      <c r="M88" s="215"/>
    </row>
    <row r="89" spans="1:13" s="310" customFormat="1" ht="11.25">
      <c r="A89" s="214"/>
      <c r="B89" s="215"/>
      <c r="C89" s="215"/>
      <c r="D89" s="215"/>
      <c r="E89" s="215"/>
      <c r="F89" s="215"/>
      <c r="G89" s="215"/>
      <c r="H89" s="215"/>
      <c r="I89" s="215"/>
      <c r="J89" s="215"/>
      <c r="K89" s="215"/>
      <c r="L89" s="215"/>
      <c r="M89" s="215"/>
    </row>
    <row r="90" spans="1:13" s="310" customFormat="1" ht="11.25">
      <c r="A90" s="214"/>
      <c r="B90" s="215"/>
      <c r="C90" s="215"/>
      <c r="D90" s="215"/>
      <c r="E90" s="215"/>
      <c r="F90" s="215"/>
      <c r="G90" s="215"/>
      <c r="H90" s="215"/>
      <c r="I90" s="215"/>
      <c r="J90" s="215"/>
      <c r="K90" s="215"/>
      <c r="L90" s="215"/>
      <c r="M90" s="215"/>
    </row>
    <row r="91" spans="1:13" s="310" customFormat="1" ht="11.25">
      <c r="A91" s="214"/>
      <c r="B91" s="215"/>
      <c r="C91" s="215"/>
      <c r="D91" s="215"/>
      <c r="E91" s="215"/>
      <c r="F91" s="215"/>
      <c r="G91" s="215"/>
      <c r="H91" s="215"/>
      <c r="I91" s="215"/>
      <c r="J91" s="215"/>
      <c r="K91" s="215"/>
      <c r="L91" s="215"/>
      <c r="M91" s="215"/>
    </row>
    <row r="92" spans="1:13" s="310" customFormat="1" ht="11.25">
      <c r="A92" s="214"/>
      <c r="B92" s="215"/>
      <c r="C92" s="215"/>
      <c r="D92" s="215"/>
      <c r="E92" s="215"/>
      <c r="F92" s="215"/>
      <c r="G92" s="215"/>
      <c r="H92" s="215"/>
      <c r="I92" s="215"/>
      <c r="J92" s="215"/>
      <c r="K92" s="215"/>
      <c r="L92" s="215"/>
      <c r="M92" s="215"/>
    </row>
    <row r="93" spans="1:13" s="310" customFormat="1" ht="11.25">
      <c r="A93" s="214"/>
      <c r="B93" s="215"/>
      <c r="C93" s="215"/>
      <c r="D93" s="215"/>
      <c r="E93" s="215"/>
      <c r="F93" s="215"/>
      <c r="G93" s="215"/>
      <c r="H93" s="215"/>
      <c r="I93" s="215"/>
      <c r="J93" s="215"/>
      <c r="K93" s="215"/>
      <c r="L93" s="215"/>
      <c r="M93" s="215"/>
    </row>
    <row r="94" spans="1:13" s="310" customFormat="1" ht="11.25">
      <c r="A94" s="214"/>
      <c r="B94" s="215"/>
      <c r="C94" s="215"/>
      <c r="D94" s="215"/>
      <c r="E94" s="215"/>
      <c r="F94" s="215"/>
      <c r="G94" s="215"/>
      <c r="H94" s="215"/>
      <c r="I94" s="215"/>
      <c r="J94" s="215"/>
      <c r="K94" s="215"/>
      <c r="L94" s="215"/>
      <c r="M94" s="215"/>
    </row>
    <row r="95" spans="1:13" s="310" customFormat="1" ht="11.25">
      <c r="A95" s="214"/>
      <c r="B95" s="215"/>
      <c r="C95" s="215"/>
      <c r="D95" s="215"/>
      <c r="E95" s="215"/>
      <c r="F95" s="215"/>
      <c r="G95" s="215"/>
      <c r="H95" s="215"/>
      <c r="I95" s="215"/>
      <c r="J95" s="215"/>
      <c r="K95" s="215"/>
      <c r="L95" s="215"/>
      <c r="M95" s="215"/>
    </row>
    <row r="96" spans="1:13" s="310" customFormat="1" ht="11.25">
      <c r="A96" s="214"/>
      <c r="B96" s="215"/>
      <c r="C96" s="215"/>
      <c r="D96" s="215"/>
      <c r="E96" s="215"/>
      <c r="F96" s="215"/>
      <c r="G96" s="215"/>
      <c r="H96" s="215"/>
      <c r="I96" s="215"/>
      <c r="J96" s="215"/>
      <c r="K96" s="215"/>
      <c r="L96" s="215"/>
      <c r="M96" s="215"/>
    </row>
  </sheetData>
  <sheetProtection selectLockedCells="1"/>
  <mergeCells count="8">
    <mergeCell ref="E37:G37"/>
    <mergeCell ref="A3:G3"/>
    <mergeCell ref="H3:N3"/>
    <mergeCell ref="A4:G4"/>
    <mergeCell ref="A6:A7"/>
    <mergeCell ref="B6:G6"/>
    <mergeCell ref="H6:M6"/>
    <mergeCell ref="N6:N7"/>
  </mergeCells>
  <phoneticPr fontId="2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alignWithMargins="0"/>
  <colBreaks count="1" manualBreakCount="1">
    <brk id="7" max="41" man="1"/>
  </colBreaks>
  <ignoredErrors>
    <ignoredError sqref="B14:B35" formulaRange="1"/>
    <ignoredError sqref="J12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F45"/>
  <sheetViews>
    <sheetView view="pageBreakPreview" zoomScaleNormal="100" zoomScaleSheetLayoutView="100" workbookViewId="0">
      <selection activeCell="G2" sqref="G2"/>
    </sheetView>
  </sheetViews>
  <sheetFormatPr defaultColWidth="10" defaultRowHeight="11.25"/>
  <cols>
    <col min="1" max="1" width="10.375" style="107" customWidth="1"/>
    <col min="2" max="2" width="10.125" style="107" customWidth="1"/>
    <col min="3" max="3" width="10.625" style="107" customWidth="1"/>
    <col min="4" max="4" width="8.125" style="107" customWidth="1"/>
    <col min="5" max="5" width="7.625" style="107" customWidth="1"/>
    <col min="6" max="6" width="8.875" style="107" customWidth="1"/>
    <col min="7" max="7" width="9.5" style="107" customWidth="1"/>
    <col min="8" max="9" width="8.625" style="107" customWidth="1"/>
    <col min="10" max="11" width="9.625" style="107" customWidth="1"/>
    <col min="12" max="13" width="10.125" style="107" customWidth="1"/>
    <col min="14" max="14" width="10.375" style="107" customWidth="1"/>
    <col min="15" max="15" width="10" style="107" customWidth="1"/>
    <col min="16" max="16" width="10.5" style="107" customWidth="1"/>
    <col min="17" max="17" width="12" style="107" customWidth="1"/>
    <col min="18" max="18" width="11.625" style="107" customWidth="1"/>
    <col min="19" max="20" width="8.375" style="107" customWidth="1"/>
    <col min="21" max="21" width="7.875" style="107" customWidth="1"/>
    <col min="22" max="22" width="8.625" style="107" customWidth="1"/>
    <col min="23" max="23" width="6.625" style="107" customWidth="1"/>
    <col min="24" max="24" width="8.125" style="107" customWidth="1"/>
    <col min="25" max="25" width="6.875" style="107" customWidth="1"/>
    <col min="26" max="26" width="8.875" style="107" customWidth="1"/>
    <col min="27" max="27" width="7.125" style="107" customWidth="1"/>
    <col min="28" max="28" width="9.5" style="107" customWidth="1"/>
    <col min="29" max="16384" width="10" style="107"/>
  </cols>
  <sheetData>
    <row r="1" spans="1:28" s="106" customFormat="1" ht="14.1" customHeight="1">
      <c r="A1" s="79" t="s">
        <v>607</v>
      </c>
      <c r="B1" s="257"/>
      <c r="C1" s="257"/>
      <c r="D1" s="257"/>
      <c r="E1" s="217"/>
      <c r="F1" s="257"/>
      <c r="G1" s="257"/>
      <c r="H1" s="257"/>
      <c r="J1" s="160"/>
      <c r="K1" s="160"/>
      <c r="L1" s="160"/>
      <c r="M1" s="161"/>
      <c r="N1" s="160"/>
      <c r="O1" s="257"/>
      <c r="Q1" s="217" t="s">
        <v>608</v>
      </c>
      <c r="R1" s="79" t="s">
        <v>609</v>
      </c>
      <c r="T1" s="217"/>
      <c r="U1" s="257"/>
      <c r="V1" s="257"/>
      <c r="W1" s="257"/>
      <c r="X1" s="160"/>
      <c r="Y1" s="160"/>
      <c r="Z1" s="160"/>
      <c r="AB1" s="162"/>
    </row>
    <row r="2" spans="1:28" s="106" customFormat="1" ht="14.1" customHeight="1">
      <c r="A2" s="79"/>
      <c r="B2" s="221"/>
      <c r="C2" s="221"/>
      <c r="D2" s="221"/>
      <c r="E2" s="217"/>
      <c r="F2" s="221"/>
      <c r="G2" s="221"/>
      <c r="H2" s="221"/>
      <c r="I2" s="217"/>
      <c r="J2" s="160"/>
      <c r="K2" s="160"/>
      <c r="L2" s="160"/>
      <c r="M2" s="161"/>
      <c r="N2" s="107"/>
      <c r="O2" s="221"/>
      <c r="P2" s="221"/>
      <c r="Q2" s="221"/>
      <c r="R2" s="221"/>
      <c r="S2" s="221"/>
      <c r="T2" s="217"/>
      <c r="U2" s="221"/>
      <c r="V2" s="221"/>
      <c r="W2" s="221"/>
      <c r="X2" s="160"/>
      <c r="Y2" s="160"/>
      <c r="Z2" s="160"/>
      <c r="AA2" s="162"/>
    </row>
    <row r="3" spans="1:28" s="456" customFormat="1" ht="20.100000000000001" customHeight="1">
      <c r="A3" s="742" t="s">
        <v>215</v>
      </c>
      <c r="B3" s="742"/>
      <c r="C3" s="742"/>
      <c r="D3" s="742"/>
      <c r="E3" s="742"/>
      <c r="F3" s="742"/>
      <c r="G3" s="742"/>
      <c r="H3" s="742"/>
      <c r="I3" s="742"/>
      <c r="J3" s="742" t="s">
        <v>216</v>
      </c>
      <c r="K3" s="742"/>
      <c r="L3" s="742"/>
      <c r="M3" s="742"/>
      <c r="N3" s="742"/>
      <c r="O3" s="742"/>
      <c r="P3" s="742"/>
      <c r="Q3" s="742"/>
      <c r="R3" s="742" t="s">
        <v>217</v>
      </c>
      <c r="S3" s="742"/>
      <c r="T3" s="742"/>
      <c r="U3" s="742"/>
      <c r="V3" s="742"/>
      <c r="W3" s="742"/>
      <c r="X3" s="742"/>
      <c r="Y3" s="742"/>
      <c r="Z3" s="742"/>
      <c r="AA3" s="742"/>
      <c r="AB3" s="455"/>
    </row>
    <row r="4" spans="1:28" s="456" customFormat="1" ht="24" customHeight="1">
      <c r="A4" s="869"/>
      <c r="B4" s="869"/>
      <c r="C4" s="869"/>
      <c r="D4" s="869"/>
      <c r="E4" s="869"/>
      <c r="F4" s="869"/>
      <c r="G4" s="869"/>
      <c r="H4" s="869"/>
      <c r="I4" s="869"/>
      <c r="J4" s="255"/>
      <c r="K4" s="255"/>
      <c r="L4" s="255"/>
      <c r="M4" s="255"/>
      <c r="N4" s="255"/>
      <c r="O4" s="255"/>
      <c r="P4" s="255"/>
      <c r="R4" s="869" t="s">
        <v>218</v>
      </c>
      <c r="S4" s="869"/>
      <c r="T4" s="869"/>
      <c r="U4" s="869"/>
      <c r="V4" s="869"/>
      <c r="W4" s="869"/>
      <c r="X4" s="869"/>
      <c r="Y4" s="869"/>
      <c r="Z4" s="869"/>
      <c r="AA4" s="869"/>
      <c r="AB4" s="457"/>
    </row>
    <row r="5" spans="1:28" s="108" customFormat="1" ht="18" customHeight="1" thickBot="1">
      <c r="A5" s="218" t="s">
        <v>114</v>
      </c>
      <c r="B5" s="218"/>
      <c r="C5" s="218"/>
      <c r="D5" s="218"/>
      <c r="E5" s="81"/>
      <c r="F5" s="218"/>
      <c r="G5" s="218"/>
      <c r="H5" s="218"/>
      <c r="I5" s="81"/>
      <c r="J5" s="163"/>
      <c r="K5" s="163"/>
      <c r="L5" s="163"/>
      <c r="M5" s="164"/>
      <c r="N5" s="165"/>
      <c r="O5" s="218"/>
      <c r="P5" s="218"/>
      <c r="Q5" s="81" t="s">
        <v>115</v>
      </c>
      <c r="R5" s="218" t="s">
        <v>114</v>
      </c>
      <c r="S5" s="218"/>
      <c r="T5" s="81"/>
      <c r="U5" s="218"/>
      <c r="V5" s="218"/>
      <c r="W5" s="218"/>
      <c r="X5" s="163"/>
      <c r="Y5" s="163"/>
      <c r="Z5" s="163"/>
      <c r="AA5" s="81" t="s">
        <v>115</v>
      </c>
    </row>
    <row r="6" spans="1:28" s="106" customFormat="1" ht="20.100000000000001" customHeight="1">
      <c r="A6" s="870" t="s">
        <v>361</v>
      </c>
      <c r="B6" s="873" t="s">
        <v>235</v>
      </c>
      <c r="C6" s="875" t="s">
        <v>236</v>
      </c>
      <c r="D6" s="875" t="s">
        <v>362</v>
      </c>
      <c r="E6" s="877" t="s">
        <v>239</v>
      </c>
      <c r="F6" s="878"/>
      <c r="G6" s="878"/>
      <c r="H6" s="878"/>
      <c r="I6" s="878"/>
      <c r="J6" s="878" t="s">
        <v>194</v>
      </c>
      <c r="K6" s="885"/>
      <c r="L6" s="877" t="s">
        <v>244</v>
      </c>
      <c r="M6" s="878"/>
      <c r="N6" s="878"/>
      <c r="O6" s="878"/>
      <c r="P6" s="878"/>
      <c r="Q6" s="886" t="s">
        <v>353</v>
      </c>
      <c r="R6" s="889" t="s">
        <v>521</v>
      </c>
      <c r="S6" s="878" t="s">
        <v>243</v>
      </c>
      <c r="T6" s="878"/>
      <c r="U6" s="878"/>
      <c r="V6" s="878"/>
      <c r="W6" s="878"/>
      <c r="X6" s="885"/>
      <c r="Y6" s="875" t="s">
        <v>528</v>
      </c>
      <c r="Z6" s="875" t="s">
        <v>529</v>
      </c>
      <c r="AA6" s="879" t="s">
        <v>530</v>
      </c>
      <c r="AB6" s="882"/>
    </row>
    <row r="7" spans="1:28" s="106" customFormat="1" ht="24" customHeight="1">
      <c r="A7" s="871"/>
      <c r="B7" s="865"/>
      <c r="C7" s="867"/>
      <c r="D7" s="867"/>
      <c r="E7" s="867" t="s">
        <v>237</v>
      </c>
      <c r="F7" s="867" t="s">
        <v>238</v>
      </c>
      <c r="G7" s="867" t="s">
        <v>236</v>
      </c>
      <c r="H7" s="867" t="s">
        <v>190</v>
      </c>
      <c r="I7" s="880"/>
      <c r="J7" s="865" t="s">
        <v>116</v>
      </c>
      <c r="K7" s="867" t="s">
        <v>117</v>
      </c>
      <c r="L7" s="867" t="s">
        <v>240</v>
      </c>
      <c r="M7" s="863" t="s">
        <v>577</v>
      </c>
      <c r="N7" s="864"/>
      <c r="O7" s="864"/>
      <c r="P7" s="864"/>
      <c r="Q7" s="887"/>
      <c r="R7" s="890"/>
      <c r="S7" s="865" t="s">
        <v>578</v>
      </c>
      <c r="T7" s="866"/>
      <c r="U7" s="866"/>
      <c r="V7" s="866"/>
      <c r="W7" s="866"/>
      <c r="X7" s="866"/>
      <c r="Y7" s="866"/>
      <c r="Z7" s="866"/>
      <c r="AA7" s="880"/>
      <c r="AB7" s="883"/>
    </row>
    <row r="8" spans="1:28" s="106" customFormat="1" ht="24" customHeight="1">
      <c r="A8" s="871"/>
      <c r="B8" s="865"/>
      <c r="C8" s="867"/>
      <c r="D8" s="867"/>
      <c r="E8" s="867"/>
      <c r="F8" s="867"/>
      <c r="G8" s="867"/>
      <c r="H8" s="867" t="s">
        <v>193</v>
      </c>
      <c r="I8" s="863" t="s">
        <v>118</v>
      </c>
      <c r="J8" s="865"/>
      <c r="K8" s="867"/>
      <c r="L8" s="867"/>
      <c r="M8" s="867" t="s">
        <v>241</v>
      </c>
      <c r="N8" s="865" t="s">
        <v>242</v>
      </c>
      <c r="O8" s="867" t="s">
        <v>190</v>
      </c>
      <c r="P8" s="880"/>
      <c r="Q8" s="887"/>
      <c r="R8" s="890"/>
      <c r="S8" s="865" t="s">
        <v>522</v>
      </c>
      <c r="T8" s="867" t="s">
        <v>523</v>
      </c>
      <c r="U8" s="867" t="s">
        <v>190</v>
      </c>
      <c r="V8" s="866"/>
      <c r="W8" s="867" t="s">
        <v>526</v>
      </c>
      <c r="X8" s="867" t="s">
        <v>527</v>
      </c>
      <c r="Y8" s="866"/>
      <c r="Z8" s="866"/>
      <c r="AA8" s="880"/>
      <c r="AB8" s="883"/>
    </row>
    <row r="9" spans="1:28" s="106" customFormat="1" ht="49.5" customHeight="1">
      <c r="A9" s="872"/>
      <c r="B9" s="874"/>
      <c r="C9" s="876"/>
      <c r="D9" s="876"/>
      <c r="E9" s="876"/>
      <c r="F9" s="876"/>
      <c r="G9" s="876"/>
      <c r="H9" s="876"/>
      <c r="I9" s="892"/>
      <c r="J9" s="884"/>
      <c r="K9" s="876"/>
      <c r="L9" s="876"/>
      <c r="M9" s="868"/>
      <c r="N9" s="884"/>
      <c r="O9" s="426" t="s">
        <v>119</v>
      </c>
      <c r="P9" s="427" t="s">
        <v>118</v>
      </c>
      <c r="Q9" s="888"/>
      <c r="R9" s="891"/>
      <c r="S9" s="884"/>
      <c r="T9" s="868"/>
      <c r="U9" s="426" t="s">
        <v>524</v>
      </c>
      <c r="V9" s="426" t="s">
        <v>525</v>
      </c>
      <c r="W9" s="868"/>
      <c r="X9" s="868"/>
      <c r="Y9" s="868"/>
      <c r="Z9" s="868"/>
      <c r="AA9" s="881"/>
      <c r="AB9" s="883"/>
    </row>
    <row r="10" spans="1:28" s="266" customFormat="1" ht="16.350000000000001" customHeight="1">
      <c r="A10" s="399">
        <v>2017</v>
      </c>
      <c r="B10" s="167">
        <v>16844998.289999999</v>
      </c>
      <c r="C10" s="167">
        <v>13389367.019999998</v>
      </c>
      <c r="D10" s="166">
        <v>79.485713144587081</v>
      </c>
      <c r="E10" s="167">
        <v>648.39</v>
      </c>
      <c r="F10" s="167">
        <v>3103857.9</v>
      </c>
      <c r="G10" s="167">
        <v>2327384</v>
      </c>
      <c r="H10" s="167">
        <v>407701</v>
      </c>
      <c r="I10" s="167">
        <v>932560</v>
      </c>
      <c r="J10" s="167">
        <v>272792</v>
      </c>
      <c r="K10" s="167">
        <v>714331</v>
      </c>
      <c r="L10" s="167">
        <v>987.10299999999984</v>
      </c>
      <c r="M10" s="167">
        <v>8564709.3999999985</v>
      </c>
      <c r="N10" s="167">
        <v>6814526.6799999997</v>
      </c>
      <c r="O10" s="167">
        <v>447970.1</v>
      </c>
      <c r="P10" s="167">
        <v>6366556.5800000001</v>
      </c>
      <c r="Q10" s="400">
        <v>2017</v>
      </c>
      <c r="R10" s="399">
        <v>2017</v>
      </c>
      <c r="S10" s="597">
        <v>5136762</v>
      </c>
      <c r="T10" s="597">
        <v>4247456</v>
      </c>
      <c r="U10" s="597">
        <v>705412</v>
      </c>
      <c r="V10" s="597">
        <v>2084833</v>
      </c>
      <c r="W10" s="597">
        <v>550690</v>
      </c>
      <c r="X10" s="597">
        <v>906521</v>
      </c>
      <c r="Y10" s="597">
        <v>257061</v>
      </c>
      <c r="Z10" s="597">
        <v>500489</v>
      </c>
      <c r="AA10" s="598">
        <v>21067</v>
      </c>
      <c r="AB10" s="265"/>
    </row>
    <row r="11" spans="1:28" s="266" customFormat="1" ht="16.350000000000001" customHeight="1">
      <c r="A11" s="168">
        <v>2018</v>
      </c>
      <c r="B11" s="167">
        <v>18424993.859999999</v>
      </c>
      <c r="C11" s="167">
        <v>15306876.089999998</v>
      </c>
      <c r="D11" s="166">
        <v>83.076695744418544</v>
      </c>
      <c r="E11" s="167">
        <v>609.25699999999995</v>
      </c>
      <c r="F11" s="167">
        <v>3079121</v>
      </c>
      <c r="G11" s="167">
        <v>2848815</v>
      </c>
      <c r="H11" s="167">
        <v>794710</v>
      </c>
      <c r="I11" s="167">
        <v>1101479</v>
      </c>
      <c r="J11" s="167">
        <v>319591</v>
      </c>
      <c r="K11" s="167">
        <v>633035</v>
      </c>
      <c r="L11" s="167">
        <v>1377.7620000000002</v>
      </c>
      <c r="M11" s="167">
        <v>9423689.4400000013</v>
      </c>
      <c r="N11" s="167">
        <v>7530709.2200000007</v>
      </c>
      <c r="O11" s="167">
        <v>594363.4</v>
      </c>
      <c r="P11" s="167">
        <v>6936345.8200000003</v>
      </c>
      <c r="Q11" s="233">
        <v>2018</v>
      </c>
      <c r="R11" s="168">
        <v>2018</v>
      </c>
      <c r="S11" s="597">
        <v>5922183.4200000009</v>
      </c>
      <c r="T11" s="597">
        <v>4927351.87</v>
      </c>
      <c r="U11" s="597">
        <v>808371.91999999993</v>
      </c>
      <c r="V11" s="597">
        <v>2581345.54</v>
      </c>
      <c r="W11" s="597">
        <v>538828.62</v>
      </c>
      <c r="X11" s="597">
        <v>998805.79</v>
      </c>
      <c r="Y11" s="597">
        <v>283163</v>
      </c>
      <c r="Z11" s="597">
        <v>510142</v>
      </c>
      <c r="AA11" s="598">
        <v>3945</v>
      </c>
      <c r="AB11" s="265"/>
    </row>
    <row r="12" spans="1:28" s="266" customFormat="1" ht="15.95" customHeight="1">
      <c r="A12" s="168">
        <v>2019</v>
      </c>
      <c r="B12" s="167">
        <v>18983503.830000002</v>
      </c>
      <c r="C12" s="167">
        <v>15930838.659999998</v>
      </c>
      <c r="D12" s="166">
        <v>83.919379702835386</v>
      </c>
      <c r="E12" s="167">
        <v>609.33699999999999</v>
      </c>
      <c r="F12" s="167">
        <v>3077691</v>
      </c>
      <c r="G12" s="167">
        <v>2847385</v>
      </c>
      <c r="H12" s="167">
        <v>794480</v>
      </c>
      <c r="I12" s="167">
        <v>1100279</v>
      </c>
      <c r="J12" s="167">
        <v>319591</v>
      </c>
      <c r="K12" s="167">
        <v>633035</v>
      </c>
      <c r="L12" s="167">
        <v>1064.3430000000003</v>
      </c>
      <c r="M12" s="167">
        <v>9819058.040000001</v>
      </c>
      <c r="N12" s="167">
        <v>8008725.8200000012</v>
      </c>
      <c r="O12" s="167">
        <v>598683.4</v>
      </c>
      <c r="P12" s="167">
        <v>7410042.4200000009</v>
      </c>
      <c r="Q12" s="233">
        <v>2019</v>
      </c>
      <c r="R12" s="168">
        <v>2019</v>
      </c>
      <c r="S12" s="597">
        <v>6086754.79</v>
      </c>
      <c r="T12" s="597">
        <v>5074727.84</v>
      </c>
      <c r="U12" s="597">
        <v>799518.91999999993</v>
      </c>
      <c r="V12" s="597">
        <v>2731260.5300000003</v>
      </c>
      <c r="W12" s="597">
        <v>539732.62</v>
      </c>
      <c r="X12" s="597">
        <v>1004215.79</v>
      </c>
      <c r="Y12" s="597">
        <v>288711</v>
      </c>
      <c r="Z12" s="597">
        <v>519267</v>
      </c>
      <c r="AA12" s="598">
        <v>3512</v>
      </c>
      <c r="AB12" s="265"/>
    </row>
    <row r="13" spans="1:28" s="266" customFormat="1" ht="15.95" customHeight="1">
      <c r="A13" s="168">
        <v>2020</v>
      </c>
      <c r="B13" s="167">
        <v>19238873.220000003</v>
      </c>
      <c r="C13" s="167">
        <v>16268991.349999998</v>
      </c>
      <c r="D13" s="166">
        <v>84.563119492296309</v>
      </c>
      <c r="E13" s="167">
        <v>608.5</v>
      </c>
      <c r="F13" s="167">
        <v>3077691</v>
      </c>
      <c r="G13" s="167">
        <v>2838085</v>
      </c>
      <c r="H13" s="167">
        <v>794480</v>
      </c>
      <c r="I13" s="167">
        <v>1090979</v>
      </c>
      <c r="J13" s="167">
        <v>319591</v>
      </c>
      <c r="K13" s="167">
        <v>633035</v>
      </c>
      <c r="L13" s="167">
        <v>1064.9940000000004</v>
      </c>
      <c r="M13" s="167">
        <v>9993656.5</v>
      </c>
      <c r="N13" s="167">
        <v>8274907.7800000012</v>
      </c>
      <c r="O13" s="167">
        <v>599727.4</v>
      </c>
      <c r="P13" s="167">
        <v>7675180.3800000008</v>
      </c>
      <c r="Q13" s="233">
        <v>2020</v>
      </c>
      <c r="R13" s="168">
        <v>2020</v>
      </c>
      <c r="S13" s="597">
        <v>6167525.7200000007</v>
      </c>
      <c r="T13" s="597">
        <v>5155998.5699999994</v>
      </c>
      <c r="U13" s="597">
        <v>813264.82</v>
      </c>
      <c r="V13" s="597">
        <v>2789454.34</v>
      </c>
      <c r="W13" s="597">
        <v>544995.62</v>
      </c>
      <c r="X13" s="597">
        <v>1008283.79</v>
      </c>
      <c r="Y13" s="597">
        <v>237273</v>
      </c>
      <c r="Z13" s="597">
        <v>524224</v>
      </c>
      <c r="AA13" s="598">
        <v>3675</v>
      </c>
      <c r="AB13" s="265"/>
    </row>
    <row r="14" spans="1:28" s="109" customFormat="1" ht="15.95" customHeight="1">
      <c r="A14" s="272">
        <v>2021</v>
      </c>
      <c r="B14" s="275">
        <f>IF(SUM(B16:B38)=SUM(F14,M14,S14),SUM(B16:B38),"err")</f>
        <v>19610641.650000002</v>
      </c>
      <c r="C14" s="275">
        <f>IF(SUM(C16:C38)=SUM(G14,N14,T14),SUM(C16:C38),"err")</f>
        <v>17051954.940000001</v>
      </c>
      <c r="D14" s="276">
        <f>C14/B14*100</f>
        <v>86.952559963788843</v>
      </c>
      <c r="E14" s="275">
        <f>SUM(E16:E38)</f>
        <v>609.88</v>
      </c>
      <c r="F14" s="275">
        <f t="shared" ref="F14:AA14" si="0">SUM(F16:F38)</f>
        <v>2943177.58</v>
      </c>
      <c r="G14" s="275">
        <f t="shared" si="0"/>
        <v>2714782.58</v>
      </c>
      <c r="H14" s="275">
        <f t="shared" si="0"/>
        <v>772630.2</v>
      </c>
      <c r="I14" s="596">
        <f t="shared" si="0"/>
        <v>1045380.98</v>
      </c>
      <c r="J14" s="275">
        <f t="shared" si="0"/>
        <v>304511</v>
      </c>
      <c r="K14" s="275">
        <f t="shared" si="0"/>
        <v>592260.4</v>
      </c>
      <c r="L14" s="275">
        <f t="shared" si="0"/>
        <v>1065.8450000000003</v>
      </c>
      <c r="M14" s="275">
        <f t="shared" si="0"/>
        <v>10209852.58</v>
      </c>
      <c r="N14" s="275">
        <f t="shared" si="0"/>
        <v>8814826.5200000014</v>
      </c>
      <c r="O14" s="275">
        <f t="shared" si="0"/>
        <v>600764.4</v>
      </c>
      <c r="P14" s="275">
        <f t="shared" si="0"/>
        <v>8214062.120000001</v>
      </c>
      <c r="Q14" s="313">
        <v>2021</v>
      </c>
      <c r="R14" s="272">
        <v>2021</v>
      </c>
      <c r="S14" s="599">
        <f t="shared" si="0"/>
        <v>6457611.4900000002</v>
      </c>
      <c r="T14" s="599">
        <f t="shared" si="0"/>
        <v>5522345.8399999989</v>
      </c>
      <c r="U14" s="599">
        <f t="shared" si="0"/>
        <v>975297.82</v>
      </c>
      <c r="V14" s="599">
        <f t="shared" si="0"/>
        <v>2965006.31</v>
      </c>
      <c r="W14" s="599">
        <f t="shared" si="0"/>
        <v>559775.62</v>
      </c>
      <c r="X14" s="599">
        <f t="shared" si="0"/>
        <v>1022266.0900000001</v>
      </c>
      <c r="Y14" s="599">
        <f t="shared" si="0"/>
        <v>236259</v>
      </c>
      <c r="Z14" s="599">
        <f>SUM(Z16:Z38)</f>
        <v>525125</v>
      </c>
      <c r="AA14" s="600">
        <f t="shared" si="0"/>
        <v>3452</v>
      </c>
      <c r="AB14" s="277"/>
    </row>
    <row r="15" spans="1:28" s="109" customFormat="1" ht="15" customHeight="1">
      <c r="A15" s="278"/>
      <c r="B15" s="167"/>
      <c r="C15" s="167"/>
      <c r="D15" s="276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279"/>
      <c r="R15" s="278"/>
      <c r="S15" s="601"/>
      <c r="T15" s="601"/>
      <c r="U15" s="601"/>
      <c r="V15" s="601"/>
      <c r="W15" s="601"/>
      <c r="X15" s="601"/>
      <c r="Y15" s="601"/>
      <c r="Z15" s="601"/>
      <c r="AA15" s="602"/>
      <c r="AB15" s="280"/>
    </row>
    <row r="16" spans="1:28" s="109" customFormat="1" ht="16.350000000000001" customHeight="1">
      <c r="A16" s="191" t="s">
        <v>13</v>
      </c>
      <c r="B16" s="687">
        <f>SUM(F16,M16,S16)</f>
        <v>2042199.1400000001</v>
      </c>
      <c r="C16" s="413">
        <f>SUM(G16,N16,T16)</f>
        <v>1750150.04</v>
      </c>
      <c r="D16" s="414">
        <f>C16/B16*100</f>
        <v>85.699283959153945</v>
      </c>
      <c r="E16" s="273">
        <v>132.38</v>
      </c>
      <c r="F16" s="273">
        <v>969069</v>
      </c>
      <c r="G16" s="273">
        <v>832774</v>
      </c>
      <c r="H16" s="273">
        <v>193169</v>
      </c>
      <c r="I16" s="273">
        <v>373546</v>
      </c>
      <c r="J16" s="690">
        <v>29329</v>
      </c>
      <c r="K16" s="688">
        <v>236730</v>
      </c>
      <c r="L16" s="691">
        <v>398.2</v>
      </c>
      <c r="M16" s="688">
        <v>823704.14</v>
      </c>
      <c r="N16" s="688">
        <v>707488.04</v>
      </c>
      <c r="O16" s="688">
        <v>0</v>
      </c>
      <c r="P16" s="689">
        <v>707488.04</v>
      </c>
      <c r="Q16" s="281" t="s">
        <v>14</v>
      </c>
      <c r="R16" s="573" t="s">
        <v>64</v>
      </c>
      <c r="S16" s="692">
        <v>249426</v>
      </c>
      <c r="T16" s="693">
        <v>209888</v>
      </c>
      <c r="U16" s="693">
        <v>21571</v>
      </c>
      <c r="V16" s="693">
        <v>164798</v>
      </c>
      <c r="W16" s="693">
        <v>5464</v>
      </c>
      <c r="X16" s="693">
        <v>18055</v>
      </c>
      <c r="Y16" s="603">
        <v>10278</v>
      </c>
      <c r="Z16" s="603">
        <v>39565</v>
      </c>
      <c r="AA16" s="604">
        <v>482</v>
      </c>
      <c r="AB16" s="282"/>
    </row>
    <row r="17" spans="1:28" s="109" customFormat="1" ht="16.350000000000001" customHeight="1">
      <c r="A17" s="191" t="s">
        <v>15</v>
      </c>
      <c r="B17" s="687">
        <f t="shared" ref="B17:B38" si="1">SUM(F17,M17,S17)</f>
        <v>2167124.1</v>
      </c>
      <c r="C17" s="413">
        <f t="shared" ref="C17:C38" si="2">SUM(G17,N17,T17)</f>
        <v>1959839.1</v>
      </c>
      <c r="D17" s="414">
        <f t="shared" ref="D17:D38" si="3">C17/B17*100</f>
        <v>90.435019388137476</v>
      </c>
      <c r="E17" s="273">
        <v>10.34</v>
      </c>
      <c r="F17" s="273">
        <v>114164</v>
      </c>
      <c r="G17" s="273">
        <v>114164</v>
      </c>
      <c r="H17" s="273">
        <v>4403</v>
      </c>
      <c r="I17" s="273">
        <v>26431</v>
      </c>
      <c r="J17" s="690">
        <v>47525</v>
      </c>
      <c r="K17" s="688">
        <v>35805</v>
      </c>
      <c r="L17" s="691">
        <v>98.63</v>
      </c>
      <c r="M17" s="688">
        <v>1198685.6000000001</v>
      </c>
      <c r="N17" s="688">
        <v>1001008.6</v>
      </c>
      <c r="O17" s="688">
        <v>0</v>
      </c>
      <c r="P17" s="689">
        <v>1001008.6</v>
      </c>
      <c r="Q17" s="281" t="s">
        <v>16</v>
      </c>
      <c r="R17" s="573" t="s">
        <v>65</v>
      </c>
      <c r="S17" s="692">
        <v>854274.5</v>
      </c>
      <c r="T17" s="693">
        <v>844666.5</v>
      </c>
      <c r="U17" s="693">
        <v>68335</v>
      </c>
      <c r="V17" s="693">
        <v>236015.5</v>
      </c>
      <c r="W17" s="693">
        <v>146283</v>
      </c>
      <c r="X17" s="693">
        <v>394033</v>
      </c>
      <c r="Y17" s="603">
        <v>166</v>
      </c>
      <c r="Z17" s="603">
        <v>100091</v>
      </c>
      <c r="AA17" s="604">
        <v>277</v>
      </c>
      <c r="AB17" s="282"/>
    </row>
    <row r="18" spans="1:28" s="109" customFormat="1" ht="16.350000000000001" customHeight="1">
      <c r="A18" s="191" t="s">
        <v>17</v>
      </c>
      <c r="B18" s="687">
        <f t="shared" si="1"/>
        <v>1120456</v>
      </c>
      <c r="C18" s="413">
        <f t="shared" si="2"/>
        <v>945292</v>
      </c>
      <c r="D18" s="414">
        <f t="shared" si="3"/>
        <v>84.366722120279604</v>
      </c>
      <c r="E18" s="273">
        <v>0</v>
      </c>
      <c r="F18" s="273">
        <v>79014</v>
      </c>
      <c r="G18" s="273">
        <v>69714</v>
      </c>
      <c r="H18" s="273">
        <v>2045</v>
      </c>
      <c r="I18" s="273">
        <v>35695</v>
      </c>
      <c r="J18" s="690">
        <v>841</v>
      </c>
      <c r="K18" s="688">
        <v>31133</v>
      </c>
      <c r="L18" s="691">
        <v>32.299999999999997</v>
      </c>
      <c r="M18" s="688">
        <v>568330</v>
      </c>
      <c r="N18" s="688">
        <v>523194</v>
      </c>
      <c r="O18" s="688">
        <v>123</v>
      </c>
      <c r="P18" s="689">
        <v>523071</v>
      </c>
      <c r="Q18" s="281" t="s">
        <v>18</v>
      </c>
      <c r="R18" s="573" t="s">
        <v>66</v>
      </c>
      <c r="S18" s="692">
        <v>473112</v>
      </c>
      <c r="T18" s="693">
        <v>352384</v>
      </c>
      <c r="U18" s="693">
        <v>42926</v>
      </c>
      <c r="V18" s="693">
        <v>228820</v>
      </c>
      <c r="W18" s="693">
        <v>6736</v>
      </c>
      <c r="X18" s="693">
        <v>73902</v>
      </c>
      <c r="Y18" s="603">
        <v>22909</v>
      </c>
      <c r="Z18" s="603">
        <v>20810</v>
      </c>
      <c r="AA18" s="604">
        <v>51</v>
      </c>
      <c r="AB18" s="282"/>
    </row>
    <row r="19" spans="1:28" s="109" customFormat="1" ht="16.350000000000001" customHeight="1">
      <c r="A19" s="191" t="s">
        <v>19</v>
      </c>
      <c r="B19" s="687">
        <f t="shared" si="1"/>
        <v>1447521.3</v>
      </c>
      <c r="C19" s="413">
        <f t="shared" si="2"/>
        <v>1005370.7</v>
      </c>
      <c r="D19" s="414">
        <f t="shared" si="3"/>
        <v>69.454639458500537</v>
      </c>
      <c r="E19" s="273">
        <v>6.3</v>
      </c>
      <c r="F19" s="273">
        <v>363597</v>
      </c>
      <c r="G19" s="273">
        <v>363284</v>
      </c>
      <c r="H19" s="273">
        <v>47928</v>
      </c>
      <c r="I19" s="273">
        <v>147447</v>
      </c>
      <c r="J19" s="690">
        <v>19513</v>
      </c>
      <c r="K19" s="688">
        <v>148396</v>
      </c>
      <c r="L19" s="691">
        <v>7.1</v>
      </c>
      <c r="M19" s="688">
        <v>680532.3</v>
      </c>
      <c r="N19" s="688">
        <v>440097.7</v>
      </c>
      <c r="O19" s="688">
        <v>0</v>
      </c>
      <c r="P19" s="689">
        <v>440097.7</v>
      </c>
      <c r="Q19" s="281" t="s">
        <v>20</v>
      </c>
      <c r="R19" s="573" t="s">
        <v>67</v>
      </c>
      <c r="S19" s="692">
        <v>403392</v>
      </c>
      <c r="T19" s="693">
        <v>201989</v>
      </c>
      <c r="U19" s="693">
        <v>13980</v>
      </c>
      <c r="V19" s="693">
        <v>143542</v>
      </c>
      <c r="W19" s="693">
        <v>5332</v>
      </c>
      <c r="X19" s="693">
        <v>39135</v>
      </c>
      <c r="Y19" s="603">
        <v>13155</v>
      </c>
      <c r="Z19" s="603">
        <v>44600</v>
      </c>
      <c r="AA19" s="604">
        <v>146</v>
      </c>
      <c r="AB19" s="282"/>
    </row>
    <row r="20" spans="1:28" s="109" customFormat="1" ht="16.350000000000001" customHeight="1">
      <c r="A20" s="191" t="s">
        <v>21</v>
      </c>
      <c r="B20" s="687">
        <f t="shared" si="1"/>
        <v>1848764.17</v>
      </c>
      <c r="C20" s="413">
        <f t="shared" si="2"/>
        <v>1835239.17</v>
      </c>
      <c r="D20" s="414">
        <f t="shared" si="3"/>
        <v>99.268430218441537</v>
      </c>
      <c r="E20" s="273">
        <v>0</v>
      </c>
      <c r="F20" s="273">
        <v>0</v>
      </c>
      <c r="G20" s="273">
        <v>0</v>
      </c>
      <c r="H20" s="273">
        <v>0</v>
      </c>
      <c r="I20" s="273">
        <v>0</v>
      </c>
      <c r="J20" s="690">
        <v>0</v>
      </c>
      <c r="K20" s="688">
        <v>0</v>
      </c>
      <c r="L20" s="691">
        <v>69.47</v>
      </c>
      <c r="M20" s="688">
        <v>935760.14</v>
      </c>
      <c r="N20" s="688">
        <v>922847.14</v>
      </c>
      <c r="O20" s="688">
        <v>0</v>
      </c>
      <c r="P20" s="689">
        <v>922847.14</v>
      </c>
      <c r="Q20" s="281" t="s">
        <v>22</v>
      </c>
      <c r="R20" s="573" t="s">
        <v>68</v>
      </c>
      <c r="S20" s="692">
        <v>913004.03</v>
      </c>
      <c r="T20" s="693">
        <v>912392.03</v>
      </c>
      <c r="U20" s="693">
        <v>133085.85</v>
      </c>
      <c r="V20" s="693">
        <v>743192.11</v>
      </c>
      <c r="W20" s="693">
        <v>27363.39</v>
      </c>
      <c r="X20" s="693">
        <v>8750.68</v>
      </c>
      <c r="Y20" s="603">
        <v>44248</v>
      </c>
      <c r="Z20" s="603">
        <v>15549</v>
      </c>
      <c r="AA20" s="604">
        <v>933</v>
      </c>
      <c r="AB20" s="282"/>
    </row>
    <row r="21" spans="1:28" s="109" customFormat="1" ht="16.350000000000001" customHeight="1">
      <c r="A21" s="191" t="s">
        <v>23</v>
      </c>
      <c r="B21" s="687">
        <f t="shared" si="1"/>
        <v>790690</v>
      </c>
      <c r="C21" s="413">
        <f t="shared" si="2"/>
        <v>746020</v>
      </c>
      <c r="D21" s="414">
        <f t="shared" si="3"/>
        <v>94.350503990185786</v>
      </c>
      <c r="E21" s="273">
        <v>0.6</v>
      </c>
      <c r="F21" s="273">
        <v>12670</v>
      </c>
      <c r="G21" s="273">
        <v>12670</v>
      </c>
      <c r="H21" s="273">
        <v>420</v>
      </c>
      <c r="I21" s="273">
        <v>870</v>
      </c>
      <c r="J21" s="690">
        <v>5980</v>
      </c>
      <c r="K21" s="688">
        <v>5400</v>
      </c>
      <c r="L21" s="691">
        <v>39.61</v>
      </c>
      <c r="M21" s="688">
        <v>403080</v>
      </c>
      <c r="N21" s="688">
        <v>398530</v>
      </c>
      <c r="O21" s="688">
        <v>20580</v>
      </c>
      <c r="P21" s="689">
        <v>377950</v>
      </c>
      <c r="Q21" s="281" t="s">
        <v>24</v>
      </c>
      <c r="R21" s="573" t="s">
        <v>69</v>
      </c>
      <c r="S21" s="692">
        <v>374940</v>
      </c>
      <c r="T21" s="693">
        <v>334820</v>
      </c>
      <c r="U21" s="693">
        <v>41120</v>
      </c>
      <c r="V21" s="693">
        <v>99890</v>
      </c>
      <c r="W21" s="693">
        <v>23140</v>
      </c>
      <c r="X21" s="693">
        <v>170670</v>
      </c>
      <c r="Y21" s="603">
        <v>11359</v>
      </c>
      <c r="Z21" s="603">
        <v>23499</v>
      </c>
      <c r="AA21" s="604">
        <v>230</v>
      </c>
      <c r="AB21" s="282"/>
    </row>
    <row r="22" spans="1:28" s="109" customFormat="1" ht="16.350000000000001" customHeight="1">
      <c r="A22" s="191" t="s">
        <v>25</v>
      </c>
      <c r="B22" s="687">
        <f t="shared" si="1"/>
        <v>1783753</v>
      </c>
      <c r="C22" s="413">
        <f t="shared" si="2"/>
        <v>1604433</v>
      </c>
      <c r="D22" s="414">
        <f t="shared" si="3"/>
        <v>89.947038631469709</v>
      </c>
      <c r="E22" s="273">
        <v>30.1</v>
      </c>
      <c r="F22" s="273">
        <v>995253</v>
      </c>
      <c r="G22" s="273">
        <v>933724</v>
      </c>
      <c r="H22" s="273">
        <v>484362</v>
      </c>
      <c r="I22" s="273">
        <v>286855</v>
      </c>
      <c r="J22" s="690">
        <v>93002</v>
      </c>
      <c r="K22" s="688">
        <v>69505</v>
      </c>
      <c r="L22" s="691">
        <v>18.149999999999999</v>
      </c>
      <c r="M22" s="688">
        <v>677196</v>
      </c>
      <c r="N22" s="688">
        <v>583671</v>
      </c>
      <c r="O22" s="688">
        <v>127505</v>
      </c>
      <c r="P22" s="689">
        <v>456166</v>
      </c>
      <c r="Q22" s="281" t="s">
        <v>26</v>
      </c>
      <c r="R22" s="573" t="s">
        <v>70</v>
      </c>
      <c r="S22" s="692">
        <v>111304</v>
      </c>
      <c r="T22" s="693">
        <v>87038</v>
      </c>
      <c r="U22" s="693">
        <v>29941</v>
      </c>
      <c r="V22" s="693">
        <v>45133</v>
      </c>
      <c r="W22" s="693">
        <v>10158</v>
      </c>
      <c r="X22" s="693">
        <v>1806</v>
      </c>
      <c r="Y22" s="603">
        <v>22130</v>
      </c>
      <c r="Z22" s="603">
        <v>54360</v>
      </c>
      <c r="AA22" s="604">
        <v>390</v>
      </c>
      <c r="AB22" s="282"/>
    </row>
    <row r="23" spans="1:28" s="109" customFormat="1" ht="16.350000000000001" customHeight="1">
      <c r="A23" s="191" t="s">
        <v>27</v>
      </c>
      <c r="B23" s="687">
        <f t="shared" si="1"/>
        <v>984149</v>
      </c>
      <c r="C23" s="413">
        <f t="shared" si="2"/>
        <v>851025</v>
      </c>
      <c r="D23" s="414">
        <f t="shared" si="3"/>
        <v>86.47318647887667</v>
      </c>
      <c r="E23" s="273">
        <v>0</v>
      </c>
      <c r="F23" s="273">
        <v>0</v>
      </c>
      <c r="G23" s="273">
        <v>0</v>
      </c>
      <c r="H23" s="273">
        <v>0</v>
      </c>
      <c r="I23" s="273">
        <v>0</v>
      </c>
      <c r="J23" s="690">
        <v>0</v>
      </c>
      <c r="K23" s="688">
        <v>0</v>
      </c>
      <c r="L23" s="691">
        <v>22.5</v>
      </c>
      <c r="M23" s="688">
        <v>593782</v>
      </c>
      <c r="N23" s="688">
        <v>521949</v>
      </c>
      <c r="O23" s="688">
        <v>0</v>
      </c>
      <c r="P23" s="689">
        <v>521949</v>
      </c>
      <c r="Q23" s="281" t="s">
        <v>28</v>
      </c>
      <c r="R23" s="573" t="s">
        <v>71</v>
      </c>
      <c r="S23" s="692">
        <v>390367</v>
      </c>
      <c r="T23" s="693">
        <v>329076</v>
      </c>
      <c r="U23" s="693">
        <v>29545</v>
      </c>
      <c r="V23" s="693">
        <v>220699</v>
      </c>
      <c r="W23" s="693">
        <v>27727</v>
      </c>
      <c r="X23" s="693">
        <v>51105</v>
      </c>
      <c r="Y23" s="603">
        <v>13070</v>
      </c>
      <c r="Z23" s="603">
        <v>11814</v>
      </c>
      <c r="AA23" s="604">
        <v>69</v>
      </c>
      <c r="AB23" s="282"/>
    </row>
    <row r="24" spans="1:28" s="109" customFormat="1" ht="16.350000000000001" customHeight="1">
      <c r="A24" s="191" t="s">
        <v>29</v>
      </c>
      <c r="B24" s="687">
        <f t="shared" si="1"/>
        <v>897428</v>
      </c>
      <c r="C24" s="413">
        <f t="shared" si="2"/>
        <v>825602</v>
      </c>
      <c r="D24" s="414">
        <f t="shared" si="3"/>
        <v>91.996460997428215</v>
      </c>
      <c r="E24" s="273">
        <v>0</v>
      </c>
      <c r="F24" s="273">
        <v>0</v>
      </c>
      <c r="G24" s="273">
        <v>0</v>
      </c>
      <c r="H24" s="273">
        <v>0</v>
      </c>
      <c r="I24" s="273">
        <v>0</v>
      </c>
      <c r="J24" s="690">
        <v>0</v>
      </c>
      <c r="K24" s="688">
        <v>0</v>
      </c>
      <c r="L24" s="691">
        <v>27.34</v>
      </c>
      <c r="M24" s="688">
        <v>496681.4</v>
      </c>
      <c r="N24" s="688">
        <v>451797.4</v>
      </c>
      <c r="O24" s="688">
        <v>451797.4</v>
      </c>
      <c r="P24" s="689">
        <v>0</v>
      </c>
      <c r="Q24" s="281" t="s">
        <v>30</v>
      </c>
      <c r="R24" s="573" t="s">
        <v>72</v>
      </c>
      <c r="S24" s="692">
        <v>400746.6</v>
      </c>
      <c r="T24" s="693">
        <v>373804.6</v>
      </c>
      <c r="U24" s="693">
        <v>117254.5</v>
      </c>
      <c r="V24" s="693">
        <v>150611</v>
      </c>
      <c r="W24" s="693">
        <v>26382.1</v>
      </c>
      <c r="X24" s="693">
        <v>79557</v>
      </c>
      <c r="Y24" s="603">
        <v>14548</v>
      </c>
      <c r="Z24" s="603">
        <v>23961</v>
      </c>
      <c r="AA24" s="604">
        <v>180</v>
      </c>
      <c r="AB24" s="282"/>
    </row>
    <row r="25" spans="1:28" s="109" customFormat="1" ht="16.350000000000001" customHeight="1">
      <c r="A25" s="191" t="s">
        <v>31</v>
      </c>
      <c r="B25" s="687">
        <f t="shared" si="1"/>
        <v>1537821</v>
      </c>
      <c r="C25" s="413">
        <f t="shared" si="2"/>
        <v>1080537.8</v>
      </c>
      <c r="D25" s="414">
        <f t="shared" si="3"/>
        <v>70.26421150445988</v>
      </c>
      <c r="E25" s="273">
        <v>0</v>
      </c>
      <c r="F25" s="273">
        <v>214231</v>
      </c>
      <c r="G25" s="273">
        <v>204931</v>
      </c>
      <c r="H25" s="273">
        <v>15593</v>
      </c>
      <c r="I25" s="273">
        <v>111111</v>
      </c>
      <c r="J25" s="690">
        <v>78227</v>
      </c>
      <c r="K25" s="688">
        <v>0</v>
      </c>
      <c r="L25" s="691">
        <v>93.56</v>
      </c>
      <c r="M25" s="688">
        <v>797085</v>
      </c>
      <c r="N25" s="688">
        <v>521796</v>
      </c>
      <c r="O25" s="688">
        <v>759</v>
      </c>
      <c r="P25" s="689">
        <v>521037</v>
      </c>
      <c r="Q25" s="281" t="s">
        <v>32</v>
      </c>
      <c r="R25" s="573" t="s">
        <v>520</v>
      </c>
      <c r="S25" s="692">
        <v>526505</v>
      </c>
      <c r="T25" s="693">
        <v>353810.8</v>
      </c>
      <c r="U25" s="693">
        <v>30073</v>
      </c>
      <c r="V25" s="693">
        <v>277600.8</v>
      </c>
      <c r="W25" s="693">
        <v>46137</v>
      </c>
      <c r="X25" s="693">
        <v>0</v>
      </c>
      <c r="Y25" s="603">
        <v>19537</v>
      </c>
      <c r="Z25" s="603">
        <v>57196</v>
      </c>
      <c r="AA25" s="604">
        <v>40</v>
      </c>
      <c r="AB25" s="282"/>
    </row>
    <row r="26" spans="1:28" s="109" customFormat="1" ht="16.350000000000001" customHeight="1">
      <c r="A26" s="191" t="s">
        <v>33</v>
      </c>
      <c r="B26" s="687">
        <f t="shared" si="1"/>
        <v>316751.5</v>
      </c>
      <c r="C26" s="413">
        <f t="shared" si="2"/>
        <v>300048.2</v>
      </c>
      <c r="D26" s="414">
        <f t="shared" si="3"/>
        <v>94.72668637717581</v>
      </c>
      <c r="E26" s="273">
        <v>5.84</v>
      </c>
      <c r="F26" s="273">
        <v>0</v>
      </c>
      <c r="G26" s="273">
        <v>0</v>
      </c>
      <c r="H26" s="273">
        <v>0</v>
      </c>
      <c r="I26" s="273">
        <v>0</v>
      </c>
      <c r="J26" s="690">
        <v>0</v>
      </c>
      <c r="K26" s="688">
        <v>0</v>
      </c>
      <c r="L26" s="691">
        <v>5.66</v>
      </c>
      <c r="M26" s="688">
        <v>174873.2</v>
      </c>
      <c r="N26" s="688">
        <v>174873.2</v>
      </c>
      <c r="O26" s="688">
        <v>0</v>
      </c>
      <c r="P26" s="689">
        <v>174873.2</v>
      </c>
      <c r="Q26" s="281" t="s">
        <v>34</v>
      </c>
      <c r="R26" s="573" t="s">
        <v>519</v>
      </c>
      <c r="S26" s="692">
        <v>141878.29999999999</v>
      </c>
      <c r="T26" s="693">
        <v>125175</v>
      </c>
      <c r="U26" s="693">
        <v>18266</v>
      </c>
      <c r="V26" s="693">
        <v>70107</v>
      </c>
      <c r="W26" s="693">
        <v>0</v>
      </c>
      <c r="X26" s="693">
        <v>36802</v>
      </c>
      <c r="Y26" s="603">
        <v>0</v>
      </c>
      <c r="Z26" s="603">
        <v>9838</v>
      </c>
      <c r="AA26" s="604">
        <v>35</v>
      </c>
      <c r="AB26" s="282"/>
    </row>
    <row r="27" spans="1:28" s="109" customFormat="1" ht="16.350000000000001" customHeight="1">
      <c r="A27" s="191" t="s">
        <v>35</v>
      </c>
      <c r="B27" s="687">
        <f t="shared" si="1"/>
        <v>421247.7</v>
      </c>
      <c r="C27" s="413">
        <f t="shared" si="2"/>
        <v>335884.7</v>
      </c>
      <c r="D27" s="414">
        <f t="shared" si="3"/>
        <v>79.735675708140363</v>
      </c>
      <c r="E27" s="273">
        <v>0</v>
      </c>
      <c r="F27" s="273">
        <v>17150</v>
      </c>
      <c r="G27" s="273">
        <v>17150</v>
      </c>
      <c r="H27" s="273">
        <v>2117</v>
      </c>
      <c r="I27" s="273">
        <v>6964</v>
      </c>
      <c r="J27" s="690">
        <v>1502</v>
      </c>
      <c r="K27" s="688">
        <v>6567</v>
      </c>
      <c r="L27" s="691">
        <v>94.17</v>
      </c>
      <c r="M27" s="688">
        <v>286745.7</v>
      </c>
      <c r="N27" s="688">
        <v>238543.7</v>
      </c>
      <c r="O27" s="688">
        <v>0</v>
      </c>
      <c r="P27" s="689">
        <v>238543.7</v>
      </c>
      <c r="Q27" s="281" t="s">
        <v>36</v>
      </c>
      <c r="R27" s="573" t="s">
        <v>75</v>
      </c>
      <c r="S27" s="692">
        <v>117352</v>
      </c>
      <c r="T27" s="693">
        <v>80191</v>
      </c>
      <c r="U27" s="693">
        <v>7776</v>
      </c>
      <c r="V27" s="693">
        <v>22894</v>
      </c>
      <c r="W27" s="693">
        <v>17427</v>
      </c>
      <c r="X27" s="693">
        <v>32094</v>
      </c>
      <c r="Y27" s="603">
        <v>7600</v>
      </c>
      <c r="Z27" s="603">
        <v>11939</v>
      </c>
      <c r="AA27" s="604">
        <v>2</v>
      </c>
      <c r="AB27" s="282"/>
    </row>
    <row r="28" spans="1:28" s="109" customFormat="1" ht="16.350000000000001" customHeight="1">
      <c r="A28" s="191" t="s">
        <v>37</v>
      </c>
      <c r="B28" s="687">
        <f t="shared" si="1"/>
        <v>215183.5</v>
      </c>
      <c r="C28" s="413">
        <f t="shared" si="2"/>
        <v>211113</v>
      </c>
      <c r="D28" s="414">
        <f t="shared" si="3"/>
        <v>98.108358679917373</v>
      </c>
      <c r="E28" s="273">
        <v>0</v>
      </c>
      <c r="F28" s="273">
        <v>0</v>
      </c>
      <c r="G28" s="273">
        <v>0</v>
      </c>
      <c r="H28" s="273">
        <v>0</v>
      </c>
      <c r="I28" s="273">
        <v>0</v>
      </c>
      <c r="J28" s="690">
        <v>0</v>
      </c>
      <c r="K28" s="688">
        <v>0</v>
      </c>
      <c r="L28" s="691">
        <v>6.37</v>
      </c>
      <c r="M28" s="688">
        <v>148651.5</v>
      </c>
      <c r="N28" s="688">
        <v>144584</v>
      </c>
      <c r="O28" s="688">
        <v>0</v>
      </c>
      <c r="P28" s="689">
        <v>144584</v>
      </c>
      <c r="Q28" s="281" t="s">
        <v>38</v>
      </c>
      <c r="R28" s="573" t="s">
        <v>76</v>
      </c>
      <c r="S28" s="692">
        <v>66532</v>
      </c>
      <c r="T28" s="693">
        <v>66529</v>
      </c>
      <c r="U28" s="693">
        <v>14281</v>
      </c>
      <c r="V28" s="693">
        <v>22944</v>
      </c>
      <c r="W28" s="693">
        <v>0</v>
      </c>
      <c r="X28" s="693">
        <v>29304</v>
      </c>
      <c r="Y28" s="603">
        <v>3802</v>
      </c>
      <c r="Z28" s="603">
        <v>4450</v>
      </c>
      <c r="AA28" s="604">
        <v>88</v>
      </c>
      <c r="AB28" s="282"/>
    </row>
    <row r="29" spans="1:28" s="109" customFormat="1" ht="16.350000000000001" customHeight="1">
      <c r="A29" s="191" t="s">
        <v>39</v>
      </c>
      <c r="B29" s="687">
        <f t="shared" si="1"/>
        <v>262350</v>
      </c>
      <c r="C29" s="413">
        <f t="shared" si="2"/>
        <v>246451</v>
      </c>
      <c r="D29" s="414">
        <f t="shared" si="3"/>
        <v>93.939775109586435</v>
      </c>
      <c r="E29" s="273">
        <v>0</v>
      </c>
      <c r="F29" s="273">
        <v>0</v>
      </c>
      <c r="G29" s="273">
        <v>0</v>
      </c>
      <c r="H29" s="273">
        <v>0</v>
      </c>
      <c r="I29" s="273">
        <v>0</v>
      </c>
      <c r="J29" s="690">
        <v>0</v>
      </c>
      <c r="K29" s="688">
        <v>0</v>
      </c>
      <c r="L29" s="691">
        <v>3.73</v>
      </c>
      <c r="M29" s="688">
        <v>140630</v>
      </c>
      <c r="N29" s="688">
        <v>124731</v>
      </c>
      <c r="O29" s="688">
        <v>0</v>
      </c>
      <c r="P29" s="689">
        <v>124731</v>
      </c>
      <c r="Q29" s="281" t="s">
        <v>40</v>
      </c>
      <c r="R29" s="573" t="s">
        <v>77</v>
      </c>
      <c r="S29" s="692">
        <v>121720</v>
      </c>
      <c r="T29" s="693">
        <v>121720</v>
      </c>
      <c r="U29" s="693">
        <v>50690</v>
      </c>
      <c r="V29" s="693">
        <v>21583</v>
      </c>
      <c r="W29" s="693">
        <v>49447</v>
      </c>
      <c r="X29" s="693">
        <v>0</v>
      </c>
      <c r="Y29" s="603">
        <v>2681</v>
      </c>
      <c r="Z29" s="603">
        <v>5922</v>
      </c>
      <c r="AA29" s="604">
        <v>154</v>
      </c>
      <c r="AB29" s="282"/>
    </row>
    <row r="30" spans="1:28" s="109" customFormat="1" ht="16.350000000000001" customHeight="1">
      <c r="A30" s="191" t="s">
        <v>41</v>
      </c>
      <c r="B30" s="687">
        <f t="shared" si="1"/>
        <v>414739</v>
      </c>
      <c r="C30" s="413">
        <f t="shared" si="2"/>
        <v>351180</v>
      </c>
      <c r="D30" s="414">
        <f t="shared" si="3"/>
        <v>84.674940143077933</v>
      </c>
      <c r="E30" s="273">
        <v>0</v>
      </c>
      <c r="F30" s="273">
        <v>28020</v>
      </c>
      <c r="G30" s="273">
        <v>28020</v>
      </c>
      <c r="H30" s="273">
        <v>3440</v>
      </c>
      <c r="I30" s="273">
        <v>24580</v>
      </c>
      <c r="J30" s="690">
        <v>0</v>
      </c>
      <c r="K30" s="688">
        <v>0</v>
      </c>
      <c r="L30" s="691">
        <v>8.8360000000000003</v>
      </c>
      <c r="M30" s="688">
        <v>238869</v>
      </c>
      <c r="N30" s="688">
        <v>175310</v>
      </c>
      <c r="O30" s="688">
        <v>0</v>
      </c>
      <c r="P30" s="689">
        <v>175310</v>
      </c>
      <c r="Q30" s="281" t="s">
        <v>42</v>
      </c>
      <c r="R30" s="573" t="s">
        <v>78</v>
      </c>
      <c r="S30" s="692">
        <v>147850</v>
      </c>
      <c r="T30" s="693">
        <v>147850</v>
      </c>
      <c r="U30" s="693">
        <v>13226</v>
      </c>
      <c r="V30" s="693">
        <v>33815</v>
      </c>
      <c r="W30" s="693">
        <v>100809</v>
      </c>
      <c r="X30" s="693">
        <v>0</v>
      </c>
      <c r="Y30" s="603">
        <v>2454</v>
      </c>
      <c r="Z30" s="603">
        <v>10666</v>
      </c>
      <c r="AA30" s="604">
        <v>20</v>
      </c>
      <c r="AB30" s="282"/>
    </row>
    <row r="31" spans="1:28" s="109" customFormat="1" ht="16.350000000000001" customHeight="1">
      <c r="A31" s="191" t="s">
        <v>43</v>
      </c>
      <c r="B31" s="687">
        <f t="shared" si="1"/>
        <v>432198</v>
      </c>
      <c r="C31" s="413">
        <f t="shared" si="2"/>
        <v>396672</v>
      </c>
      <c r="D31" s="414">
        <f t="shared" si="3"/>
        <v>91.780156317243495</v>
      </c>
      <c r="E31" s="273">
        <v>7.9</v>
      </c>
      <c r="F31" s="273">
        <v>95003</v>
      </c>
      <c r="G31" s="273">
        <v>83345</v>
      </c>
      <c r="H31" s="273">
        <v>10784</v>
      </c>
      <c r="I31" s="273">
        <v>15641</v>
      </c>
      <c r="J31" s="690">
        <v>18902</v>
      </c>
      <c r="K31" s="688">
        <v>38018</v>
      </c>
      <c r="L31" s="691">
        <v>10.24</v>
      </c>
      <c r="M31" s="688">
        <v>296803</v>
      </c>
      <c r="N31" s="688">
        <v>283264</v>
      </c>
      <c r="O31" s="688">
        <v>0</v>
      </c>
      <c r="P31" s="689">
        <v>283264</v>
      </c>
      <c r="Q31" s="281" t="s">
        <v>44</v>
      </c>
      <c r="R31" s="573" t="s">
        <v>79</v>
      </c>
      <c r="S31" s="692">
        <v>40392</v>
      </c>
      <c r="T31" s="693">
        <v>30063</v>
      </c>
      <c r="U31" s="693">
        <v>1209</v>
      </c>
      <c r="V31" s="693">
        <v>24746</v>
      </c>
      <c r="W31" s="693">
        <v>1972</v>
      </c>
      <c r="X31" s="693">
        <v>2136</v>
      </c>
      <c r="Y31" s="603">
        <v>1886</v>
      </c>
      <c r="Z31" s="603">
        <v>8608</v>
      </c>
      <c r="AA31" s="604">
        <v>60</v>
      </c>
      <c r="AB31" s="282"/>
    </row>
    <row r="32" spans="1:28" s="109" customFormat="1" ht="16.350000000000001" customHeight="1">
      <c r="A32" s="191" t="s">
        <v>45</v>
      </c>
      <c r="B32" s="687">
        <f t="shared" si="1"/>
        <v>372168</v>
      </c>
      <c r="C32" s="413">
        <f t="shared" si="2"/>
        <v>261961</v>
      </c>
      <c r="D32" s="414">
        <f t="shared" si="3"/>
        <v>70.387835601126369</v>
      </c>
      <c r="E32" s="273">
        <v>0</v>
      </c>
      <c r="F32" s="273">
        <v>0</v>
      </c>
      <c r="G32" s="273">
        <v>0</v>
      </c>
      <c r="H32" s="273">
        <v>0</v>
      </c>
      <c r="I32" s="273">
        <v>0</v>
      </c>
      <c r="J32" s="690">
        <v>0</v>
      </c>
      <c r="K32" s="688">
        <v>0</v>
      </c>
      <c r="L32" s="691">
        <v>6.81</v>
      </c>
      <c r="M32" s="688">
        <v>224018</v>
      </c>
      <c r="N32" s="688">
        <v>145669</v>
      </c>
      <c r="O32" s="688">
        <v>0</v>
      </c>
      <c r="P32" s="689">
        <v>145669</v>
      </c>
      <c r="Q32" s="281" t="s">
        <v>46</v>
      </c>
      <c r="R32" s="573" t="s">
        <v>80</v>
      </c>
      <c r="S32" s="692">
        <v>148150</v>
      </c>
      <c r="T32" s="693">
        <v>116292</v>
      </c>
      <c r="U32" s="693">
        <v>17071</v>
      </c>
      <c r="V32" s="693">
        <v>65124</v>
      </c>
      <c r="W32" s="693">
        <v>12856</v>
      </c>
      <c r="X32" s="693">
        <v>21241</v>
      </c>
      <c r="Y32" s="603">
        <v>8290</v>
      </c>
      <c r="Z32" s="603">
        <v>6966</v>
      </c>
      <c r="AA32" s="604">
        <v>0</v>
      </c>
      <c r="AB32" s="282"/>
    </row>
    <row r="33" spans="1:32" s="109" customFormat="1" ht="16.350000000000001" customHeight="1">
      <c r="A33" s="191" t="s">
        <v>47</v>
      </c>
      <c r="B33" s="687">
        <f t="shared" si="1"/>
        <v>429775</v>
      </c>
      <c r="C33" s="413">
        <f t="shared" si="2"/>
        <v>376015</v>
      </c>
      <c r="D33" s="414">
        <f t="shared" si="3"/>
        <v>87.491129079169326</v>
      </c>
      <c r="E33" s="273">
        <v>0.7</v>
      </c>
      <c r="F33" s="273">
        <v>29793</v>
      </c>
      <c r="G33" s="273">
        <v>29793</v>
      </c>
      <c r="H33" s="273">
        <v>3478</v>
      </c>
      <c r="I33" s="273">
        <v>8988</v>
      </c>
      <c r="J33" s="690">
        <v>9690</v>
      </c>
      <c r="K33" s="688">
        <v>7637</v>
      </c>
      <c r="L33" s="691">
        <v>5.72</v>
      </c>
      <c r="M33" s="688">
        <v>264848</v>
      </c>
      <c r="N33" s="688">
        <v>258623</v>
      </c>
      <c r="O33" s="688">
        <v>0</v>
      </c>
      <c r="P33" s="689">
        <v>258623</v>
      </c>
      <c r="Q33" s="281" t="s">
        <v>48</v>
      </c>
      <c r="R33" s="573" t="s">
        <v>81</v>
      </c>
      <c r="S33" s="692">
        <v>135134</v>
      </c>
      <c r="T33" s="693">
        <v>87599</v>
      </c>
      <c r="U33" s="693">
        <v>22497</v>
      </c>
      <c r="V33" s="693">
        <v>42915</v>
      </c>
      <c r="W33" s="693">
        <v>5394</v>
      </c>
      <c r="X33" s="693">
        <v>16793</v>
      </c>
      <c r="Y33" s="603">
        <v>14451</v>
      </c>
      <c r="Z33" s="603">
        <v>6766</v>
      </c>
      <c r="AA33" s="604">
        <v>17</v>
      </c>
      <c r="AB33" s="282"/>
    </row>
    <row r="34" spans="1:32" s="109" customFormat="1" ht="16.350000000000001" customHeight="1">
      <c r="A34" s="191" t="s">
        <v>49</v>
      </c>
      <c r="B34" s="687">
        <f t="shared" si="1"/>
        <v>1041548</v>
      </c>
      <c r="C34" s="413">
        <f t="shared" si="2"/>
        <v>1041548</v>
      </c>
      <c r="D34" s="414">
        <f t="shared" si="3"/>
        <v>100</v>
      </c>
      <c r="E34" s="273">
        <v>415.72</v>
      </c>
      <c r="F34" s="273">
        <v>0</v>
      </c>
      <c r="G34" s="273">
        <v>0</v>
      </c>
      <c r="H34" s="273">
        <v>0</v>
      </c>
      <c r="I34" s="273">
        <v>0</v>
      </c>
      <c r="J34" s="690">
        <v>0</v>
      </c>
      <c r="K34" s="688">
        <v>0</v>
      </c>
      <c r="L34" s="691">
        <v>32.200000000000003</v>
      </c>
      <c r="M34" s="688">
        <v>524934</v>
      </c>
      <c r="N34" s="688">
        <v>524934</v>
      </c>
      <c r="O34" s="688">
        <v>0</v>
      </c>
      <c r="P34" s="689">
        <v>524934</v>
      </c>
      <c r="Q34" s="281" t="s">
        <v>50</v>
      </c>
      <c r="R34" s="573" t="s">
        <v>82</v>
      </c>
      <c r="S34" s="692">
        <v>516614</v>
      </c>
      <c r="T34" s="693">
        <v>516614</v>
      </c>
      <c r="U34" s="693">
        <v>178691</v>
      </c>
      <c r="V34" s="693">
        <v>292875</v>
      </c>
      <c r="W34" s="693">
        <v>15080</v>
      </c>
      <c r="X34" s="693">
        <v>29968</v>
      </c>
      <c r="Y34" s="603">
        <v>7483</v>
      </c>
      <c r="Z34" s="603">
        <v>24794</v>
      </c>
      <c r="AA34" s="604">
        <v>20</v>
      </c>
      <c r="AB34" s="282"/>
    </row>
    <row r="35" spans="1:32" s="109" customFormat="1" ht="16.350000000000001" customHeight="1">
      <c r="A35" s="191" t="s">
        <v>51</v>
      </c>
      <c r="B35" s="687">
        <f t="shared" si="1"/>
        <v>270227</v>
      </c>
      <c r="C35" s="413">
        <f t="shared" si="2"/>
        <v>326346.26</v>
      </c>
      <c r="D35" s="414">
        <f t="shared" si="3"/>
        <v>120.76745106891613</v>
      </c>
      <c r="E35" s="273">
        <v>0</v>
      </c>
      <c r="F35" s="273">
        <v>0</v>
      </c>
      <c r="G35" s="273">
        <v>0</v>
      </c>
      <c r="H35" s="273">
        <v>0</v>
      </c>
      <c r="I35" s="273">
        <v>0</v>
      </c>
      <c r="J35" s="690">
        <v>0</v>
      </c>
      <c r="K35" s="688">
        <v>0</v>
      </c>
      <c r="L35" s="691">
        <v>51.7</v>
      </c>
      <c r="M35" s="688">
        <v>162920</v>
      </c>
      <c r="N35" s="688">
        <v>283475.26</v>
      </c>
      <c r="O35" s="688">
        <v>0</v>
      </c>
      <c r="P35" s="689">
        <v>283475.26</v>
      </c>
      <c r="Q35" s="281" t="s">
        <v>52</v>
      </c>
      <c r="R35" s="573" t="s">
        <v>83</v>
      </c>
      <c r="S35" s="692">
        <v>107307</v>
      </c>
      <c r="T35" s="693">
        <v>42871</v>
      </c>
      <c r="U35" s="693">
        <v>42871</v>
      </c>
      <c r="V35" s="693">
        <v>0</v>
      </c>
      <c r="W35" s="693">
        <v>0</v>
      </c>
      <c r="X35" s="693">
        <v>0</v>
      </c>
      <c r="Y35" s="603">
        <v>4381</v>
      </c>
      <c r="Z35" s="603">
        <v>17233</v>
      </c>
      <c r="AA35" s="604">
        <v>0</v>
      </c>
      <c r="AB35" s="282"/>
    </row>
    <row r="36" spans="1:32" s="109" customFormat="1" ht="16.350000000000001" customHeight="1">
      <c r="A36" s="191" t="s">
        <v>53</v>
      </c>
      <c r="B36" s="687">
        <f t="shared" si="1"/>
        <v>185690</v>
      </c>
      <c r="C36" s="413">
        <f t="shared" si="2"/>
        <v>162546</v>
      </c>
      <c r="D36" s="414">
        <f t="shared" si="3"/>
        <v>87.536216274435887</v>
      </c>
      <c r="E36" s="274">
        <v>0</v>
      </c>
      <c r="F36" s="274">
        <v>0</v>
      </c>
      <c r="G36" s="274">
        <v>0</v>
      </c>
      <c r="H36" s="274">
        <v>0</v>
      </c>
      <c r="I36" s="274">
        <v>0</v>
      </c>
      <c r="J36" s="690">
        <v>0</v>
      </c>
      <c r="K36" s="688">
        <v>0</v>
      </c>
      <c r="L36" s="691">
        <v>8.4600000000000009</v>
      </c>
      <c r="M36" s="688">
        <v>142834</v>
      </c>
      <c r="N36" s="688">
        <v>119690</v>
      </c>
      <c r="O36" s="688">
        <v>0</v>
      </c>
      <c r="P36" s="689">
        <v>119690</v>
      </c>
      <c r="Q36" s="281" t="s">
        <v>54</v>
      </c>
      <c r="R36" s="573" t="s">
        <v>84</v>
      </c>
      <c r="S36" s="692">
        <v>42856</v>
      </c>
      <c r="T36" s="693">
        <v>42856</v>
      </c>
      <c r="U36" s="693">
        <v>0</v>
      </c>
      <c r="V36" s="693">
        <v>15763</v>
      </c>
      <c r="W36" s="693">
        <v>27093</v>
      </c>
      <c r="X36" s="693">
        <v>0</v>
      </c>
      <c r="Y36" s="603">
        <v>4414</v>
      </c>
      <c r="Z36" s="603">
        <v>14535</v>
      </c>
      <c r="AA36" s="604">
        <v>0</v>
      </c>
      <c r="AB36" s="282"/>
    </row>
    <row r="37" spans="1:32" s="109" customFormat="1" ht="16.350000000000001" customHeight="1">
      <c r="A37" s="191" t="s">
        <v>55</v>
      </c>
      <c r="B37" s="687">
        <f t="shared" si="1"/>
        <v>560616.89</v>
      </c>
      <c r="C37" s="413">
        <f t="shared" si="2"/>
        <v>407664.12</v>
      </c>
      <c r="D37" s="414">
        <f t="shared" si="3"/>
        <v>72.717059951582968</v>
      </c>
      <c r="E37" s="273">
        <v>0</v>
      </c>
      <c r="F37" s="273">
        <v>0</v>
      </c>
      <c r="G37" s="273">
        <v>0</v>
      </c>
      <c r="H37" s="273">
        <v>0</v>
      </c>
      <c r="I37" s="273">
        <v>0</v>
      </c>
      <c r="J37" s="690">
        <v>0</v>
      </c>
      <c r="K37" s="688">
        <v>0</v>
      </c>
      <c r="L37" s="691">
        <v>23.42</v>
      </c>
      <c r="M37" s="688">
        <v>386606.6</v>
      </c>
      <c r="N37" s="688">
        <v>263023.48</v>
      </c>
      <c r="O37" s="688">
        <v>0</v>
      </c>
      <c r="P37" s="689">
        <v>263023.48</v>
      </c>
      <c r="Q37" s="281" t="s">
        <v>56</v>
      </c>
      <c r="R37" s="573" t="s">
        <v>85</v>
      </c>
      <c r="S37" s="692">
        <v>174010.29</v>
      </c>
      <c r="T37" s="693">
        <v>144640.64000000001</v>
      </c>
      <c r="U37" s="693">
        <v>80888.47</v>
      </c>
      <c r="V37" s="693">
        <v>41876.93</v>
      </c>
      <c r="W37" s="693">
        <v>4975.13</v>
      </c>
      <c r="X37" s="693">
        <v>16900.11</v>
      </c>
      <c r="Y37" s="603">
        <v>7219</v>
      </c>
      <c r="Z37" s="603">
        <v>11647</v>
      </c>
      <c r="AA37" s="604">
        <v>258</v>
      </c>
      <c r="AB37" s="282"/>
    </row>
    <row r="38" spans="1:32" s="109" customFormat="1" ht="16.350000000000001" customHeight="1" thickBot="1">
      <c r="A38" s="193" t="s">
        <v>57</v>
      </c>
      <c r="B38" s="415">
        <f t="shared" si="1"/>
        <v>68241.350000000006</v>
      </c>
      <c r="C38" s="416">
        <f t="shared" si="2"/>
        <v>31016.850000000002</v>
      </c>
      <c r="D38" s="417">
        <f t="shared" si="3"/>
        <v>45.451694610379192</v>
      </c>
      <c r="E38" s="419">
        <v>0</v>
      </c>
      <c r="F38" s="419">
        <v>25213.58</v>
      </c>
      <c r="G38" s="419">
        <v>25213.58</v>
      </c>
      <c r="H38" s="419">
        <v>4891.2</v>
      </c>
      <c r="I38" s="419">
        <v>7252.98</v>
      </c>
      <c r="J38" s="419">
        <v>0</v>
      </c>
      <c r="K38" s="419">
        <v>13069.4</v>
      </c>
      <c r="L38" s="419">
        <v>1.669</v>
      </c>
      <c r="M38" s="419">
        <v>42283</v>
      </c>
      <c r="N38" s="419">
        <v>5727</v>
      </c>
      <c r="O38" s="419">
        <v>0</v>
      </c>
      <c r="P38" s="419">
        <v>5727</v>
      </c>
      <c r="Q38" s="283" t="s">
        <v>58</v>
      </c>
      <c r="R38" s="574" t="s">
        <v>86</v>
      </c>
      <c r="S38" s="605">
        <v>744.77</v>
      </c>
      <c r="T38" s="605">
        <v>76.27</v>
      </c>
      <c r="U38" s="605">
        <v>0</v>
      </c>
      <c r="V38" s="605">
        <v>61.97</v>
      </c>
      <c r="W38" s="605">
        <v>0</v>
      </c>
      <c r="X38" s="605">
        <v>14.3</v>
      </c>
      <c r="Y38" s="605">
        <v>198</v>
      </c>
      <c r="Z38" s="605">
        <v>316</v>
      </c>
      <c r="AA38" s="605">
        <v>0</v>
      </c>
      <c r="AB38" s="282"/>
    </row>
    <row r="39" spans="1:32" s="288" customFormat="1" ht="11.1" customHeight="1">
      <c r="A39" s="93" t="s">
        <v>228</v>
      </c>
      <c r="B39" s="284"/>
      <c r="C39" s="284"/>
      <c r="D39" s="284"/>
      <c r="E39" s="284"/>
      <c r="F39" s="284"/>
      <c r="G39" s="284"/>
      <c r="H39" s="284"/>
      <c r="I39" s="285"/>
      <c r="J39" s="284"/>
      <c r="K39" s="284"/>
      <c r="L39" s="284"/>
      <c r="M39" s="286"/>
      <c r="N39" s="285"/>
      <c r="O39" s="285"/>
      <c r="P39" s="285"/>
      <c r="Q39" s="285" t="s">
        <v>213</v>
      </c>
      <c r="R39" s="93" t="s">
        <v>228</v>
      </c>
      <c r="S39" s="284"/>
      <c r="T39" s="287"/>
      <c r="U39" s="287"/>
      <c r="V39" s="287"/>
      <c r="W39" s="287"/>
      <c r="X39" s="287"/>
      <c r="Y39" s="287"/>
      <c r="Z39" s="287"/>
      <c r="AA39" s="213" t="s">
        <v>213</v>
      </c>
      <c r="AC39" s="213"/>
      <c r="AD39" s="213"/>
      <c r="AE39" s="213"/>
      <c r="AF39" s="213"/>
    </row>
    <row r="40" spans="1:32" s="269" customFormat="1">
      <c r="A40" s="267"/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268"/>
      <c r="M40" s="268"/>
      <c r="N40" s="268"/>
      <c r="O40" s="268"/>
      <c r="P40" s="268"/>
      <c r="Q40" s="268"/>
      <c r="R40" s="268"/>
      <c r="S40" s="268"/>
      <c r="T40" s="268"/>
      <c r="U40" s="268"/>
      <c r="V40" s="268"/>
      <c r="W40" s="268"/>
      <c r="X40" s="268"/>
      <c r="Y40" s="268"/>
      <c r="Z40" s="268"/>
      <c r="AA40" s="268"/>
    </row>
    <row r="41" spans="1:32" s="269" customFormat="1">
      <c r="A41" s="268"/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68"/>
      <c r="S41" s="268"/>
      <c r="T41" s="268"/>
      <c r="U41" s="268"/>
      <c r="V41" s="268"/>
      <c r="W41" s="268"/>
      <c r="X41" s="268"/>
      <c r="Y41" s="268"/>
      <c r="Z41" s="268"/>
      <c r="AA41" s="268"/>
    </row>
    <row r="42" spans="1:32" s="269" customFormat="1">
      <c r="A42" s="268"/>
      <c r="B42" s="268"/>
      <c r="C42" s="268"/>
      <c r="D42" s="268"/>
      <c r="E42" s="268"/>
      <c r="F42" s="268"/>
      <c r="G42" s="268"/>
      <c r="H42" s="268"/>
      <c r="I42" s="268"/>
      <c r="J42" s="268"/>
      <c r="K42" s="268"/>
      <c r="L42" s="268"/>
      <c r="M42" s="268"/>
      <c r="N42" s="268"/>
      <c r="O42" s="268"/>
      <c r="P42" s="268"/>
      <c r="Q42" s="268"/>
      <c r="R42" s="268"/>
      <c r="S42" s="268"/>
      <c r="T42" s="268"/>
      <c r="U42" s="268"/>
      <c r="V42" s="268"/>
      <c r="W42" s="268"/>
      <c r="X42" s="268"/>
      <c r="Y42" s="268"/>
      <c r="Z42" s="268"/>
      <c r="AA42" s="268"/>
    </row>
    <row r="43" spans="1:32" s="268" customFormat="1"/>
    <row r="44" spans="1:32" s="268" customFormat="1"/>
    <row r="45" spans="1:32" s="268" customFormat="1"/>
  </sheetData>
  <sheetProtection selectLockedCells="1"/>
  <mergeCells count="38">
    <mergeCell ref="S8:S9"/>
    <mergeCell ref="H8:H9"/>
    <mergeCell ref="I8:I9"/>
    <mergeCell ref="M8:M9"/>
    <mergeCell ref="N8:N9"/>
    <mergeCell ref="O8:P8"/>
    <mergeCell ref="AB6:AB9"/>
    <mergeCell ref="E7:E9"/>
    <mergeCell ref="F7:F9"/>
    <mergeCell ref="G7:G9"/>
    <mergeCell ref="H7:I7"/>
    <mergeCell ref="J7:J9"/>
    <mergeCell ref="K7:K9"/>
    <mergeCell ref="L7:L9"/>
    <mergeCell ref="J6:K6"/>
    <mergeCell ref="L6:P6"/>
    <mergeCell ref="Q6:Q9"/>
    <mergeCell ref="R6:R9"/>
    <mergeCell ref="S6:X6"/>
    <mergeCell ref="Y6:Y9"/>
    <mergeCell ref="W8:W9"/>
    <mergeCell ref="X8:X9"/>
    <mergeCell ref="M7:P7"/>
    <mergeCell ref="S7:X7"/>
    <mergeCell ref="T8:T9"/>
    <mergeCell ref="U8:V8"/>
    <mergeCell ref="A3:I3"/>
    <mergeCell ref="J3:Q3"/>
    <mergeCell ref="R3:AA3"/>
    <mergeCell ref="A4:I4"/>
    <mergeCell ref="R4:AA4"/>
    <mergeCell ref="A6:A9"/>
    <mergeCell ref="B6:B9"/>
    <mergeCell ref="C6:C9"/>
    <mergeCell ref="D6:D9"/>
    <mergeCell ref="E6:I6"/>
    <mergeCell ref="Z6:Z9"/>
    <mergeCell ref="AA6:AA9"/>
  </mergeCells>
  <phoneticPr fontId="2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alignWithMargins="0"/>
  <colBreaks count="1" manualBreakCount="1">
    <brk id="17" max="40" man="1"/>
  </colBreaks>
  <ignoredErrors>
    <ignoredError sqref="D14" formula="1"/>
    <ignoredError sqref="B16:B38 C16:C38 D16:D38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"/>
  <sheetViews>
    <sheetView view="pageBreakPreview" topLeftCell="J1" zoomScaleNormal="100" zoomScaleSheetLayoutView="100" workbookViewId="0">
      <selection activeCell="O14" sqref="O14"/>
    </sheetView>
  </sheetViews>
  <sheetFormatPr defaultRowHeight="14.25"/>
  <cols>
    <col min="1" max="1" width="13.625" style="29" customWidth="1"/>
    <col min="2" max="2" width="6.625" style="29" customWidth="1"/>
    <col min="3" max="3" width="6.125" style="29" customWidth="1"/>
    <col min="4" max="5" width="8.625" style="97" customWidth="1"/>
    <col min="6" max="6" width="9.875" style="97" customWidth="1"/>
    <col min="7" max="9" width="9.625" style="97" customWidth="1"/>
    <col min="10" max="10" width="13.625" style="5" customWidth="1"/>
    <col min="11" max="11" width="8.625" style="97" customWidth="1"/>
    <col min="12" max="12" width="6.125" style="97" customWidth="1"/>
    <col min="13" max="13" width="9" style="97"/>
    <col min="14" max="14" width="7.125" style="97" customWidth="1"/>
    <col min="15" max="15" width="8.25" style="97" customWidth="1"/>
    <col min="16" max="16" width="8.5" style="97" customWidth="1"/>
    <col min="17" max="17" width="7.875" style="97" customWidth="1"/>
    <col min="18" max="18" width="8.875" style="97" customWidth="1"/>
    <col min="19" max="19" width="7.75" style="97" customWidth="1"/>
    <col min="20" max="20" width="5.625" style="5" customWidth="1"/>
    <col min="21" max="16384" width="9" style="5"/>
  </cols>
  <sheetData>
    <row r="1" spans="1:20" ht="14.1" customHeight="1">
      <c r="A1" s="79"/>
      <c r="B1" s="79"/>
      <c r="C1" s="79"/>
      <c r="I1" s="80" t="s">
        <v>120</v>
      </c>
      <c r="J1" s="79" t="s">
        <v>121</v>
      </c>
      <c r="L1" s="79"/>
      <c r="M1" s="79"/>
    </row>
    <row r="2" spans="1:20" ht="14.1" customHeight="1">
      <c r="A2" s="79"/>
      <c r="B2" s="79"/>
      <c r="C2" s="79"/>
      <c r="I2" s="80"/>
      <c r="J2" s="79"/>
      <c r="L2" s="79"/>
      <c r="M2" s="79"/>
    </row>
    <row r="3" spans="1:20" s="15" customFormat="1" ht="20.100000000000001" customHeight="1">
      <c r="A3" s="697" t="s">
        <v>88</v>
      </c>
      <c r="B3" s="697"/>
      <c r="C3" s="697"/>
      <c r="D3" s="697"/>
      <c r="E3" s="697"/>
      <c r="F3" s="697"/>
      <c r="G3" s="697"/>
      <c r="H3" s="697"/>
      <c r="I3" s="697"/>
      <c r="J3" s="697" t="s">
        <v>89</v>
      </c>
      <c r="K3" s="697"/>
      <c r="L3" s="697"/>
      <c r="M3" s="697"/>
      <c r="N3" s="697"/>
      <c r="O3" s="697"/>
      <c r="P3" s="697"/>
      <c r="Q3" s="697"/>
      <c r="R3" s="697"/>
      <c r="S3" s="697"/>
      <c r="T3" s="697"/>
    </row>
    <row r="4" spans="1:20" s="16" customFormat="1" ht="24" customHeight="1">
      <c r="A4" s="897" t="s">
        <v>90</v>
      </c>
      <c r="B4" s="897"/>
      <c r="C4" s="897"/>
      <c r="D4" s="897"/>
      <c r="E4" s="897"/>
      <c r="F4" s="897"/>
      <c r="G4" s="897"/>
      <c r="H4" s="897"/>
      <c r="I4" s="897"/>
      <c r="J4" s="897" t="s">
        <v>91</v>
      </c>
      <c r="K4" s="897"/>
      <c r="L4" s="897"/>
      <c r="M4" s="897"/>
      <c r="N4" s="897"/>
      <c r="O4" s="897"/>
      <c r="P4" s="897"/>
      <c r="Q4" s="897"/>
      <c r="R4" s="897"/>
      <c r="S4" s="897"/>
      <c r="T4" s="897"/>
    </row>
    <row r="5" spans="1:20" s="17" customFormat="1" ht="18" customHeight="1" thickBot="1">
      <c r="A5" s="114" t="s">
        <v>122</v>
      </c>
      <c r="H5" s="893" t="s">
        <v>123</v>
      </c>
      <c r="I5" s="893"/>
      <c r="J5" s="898" t="s">
        <v>122</v>
      </c>
      <c r="K5" s="898"/>
      <c r="L5" s="898"/>
      <c r="M5" s="893" t="s">
        <v>124</v>
      </c>
      <c r="N5" s="893"/>
      <c r="P5" s="114"/>
      <c r="T5" s="90" t="s">
        <v>123</v>
      </c>
    </row>
    <row r="6" spans="1:20" s="14" customFormat="1" ht="15.95" customHeight="1">
      <c r="A6" s="925" t="s">
        <v>125</v>
      </c>
      <c r="B6" s="922" t="s">
        <v>126</v>
      </c>
      <c r="C6" s="894" t="s">
        <v>127</v>
      </c>
      <c r="D6" s="928" t="s">
        <v>128</v>
      </c>
      <c r="E6" s="928" t="s">
        <v>129</v>
      </c>
      <c r="F6" s="907" t="s">
        <v>130</v>
      </c>
      <c r="G6" s="908"/>
      <c r="H6" s="908"/>
      <c r="I6" s="908"/>
      <c r="J6" s="899" t="s">
        <v>125</v>
      </c>
      <c r="K6" s="902" t="s">
        <v>131</v>
      </c>
      <c r="L6" s="903"/>
      <c r="M6" s="903"/>
      <c r="N6" s="903"/>
      <c r="O6" s="904"/>
      <c r="P6" s="907" t="s">
        <v>132</v>
      </c>
      <c r="Q6" s="908"/>
      <c r="R6" s="908"/>
      <c r="S6" s="909"/>
      <c r="T6" s="913" t="s">
        <v>133</v>
      </c>
    </row>
    <row r="7" spans="1:20" s="14" customFormat="1" ht="15.95" customHeight="1">
      <c r="A7" s="926"/>
      <c r="B7" s="923"/>
      <c r="C7" s="895"/>
      <c r="D7" s="929"/>
      <c r="E7" s="929"/>
      <c r="F7" s="910"/>
      <c r="G7" s="911"/>
      <c r="H7" s="911"/>
      <c r="I7" s="911"/>
      <c r="J7" s="900"/>
      <c r="K7" s="905"/>
      <c r="L7" s="905"/>
      <c r="M7" s="905"/>
      <c r="N7" s="905"/>
      <c r="O7" s="906"/>
      <c r="P7" s="910"/>
      <c r="Q7" s="911"/>
      <c r="R7" s="911"/>
      <c r="S7" s="912"/>
      <c r="T7" s="914"/>
    </row>
    <row r="8" spans="1:20" s="14" customFormat="1" ht="30" customHeight="1">
      <c r="A8" s="926"/>
      <c r="B8" s="923"/>
      <c r="C8" s="895"/>
      <c r="D8" s="929"/>
      <c r="E8" s="929"/>
      <c r="F8" s="921" t="s">
        <v>134</v>
      </c>
      <c r="G8" s="917"/>
      <c r="H8" s="917"/>
      <c r="I8" s="917"/>
      <c r="J8" s="900"/>
      <c r="K8" s="916" t="s">
        <v>135</v>
      </c>
      <c r="L8" s="917"/>
      <c r="M8" s="917"/>
      <c r="N8" s="918"/>
      <c r="O8" s="919" t="s">
        <v>136</v>
      </c>
      <c r="P8" s="921" t="s">
        <v>137</v>
      </c>
      <c r="Q8" s="917"/>
      <c r="R8" s="918"/>
      <c r="S8" s="919" t="s">
        <v>136</v>
      </c>
      <c r="T8" s="914"/>
    </row>
    <row r="9" spans="1:20" s="14" customFormat="1" ht="36" customHeight="1">
      <c r="A9" s="927"/>
      <c r="B9" s="924"/>
      <c r="C9" s="896"/>
      <c r="D9" s="930"/>
      <c r="E9" s="930"/>
      <c r="F9" s="117"/>
      <c r="G9" s="118" t="s">
        <v>138</v>
      </c>
      <c r="H9" s="118" t="s">
        <v>139</v>
      </c>
      <c r="I9" s="119" t="s">
        <v>140</v>
      </c>
      <c r="J9" s="901"/>
      <c r="K9" s="120"/>
      <c r="L9" s="118" t="s">
        <v>141</v>
      </c>
      <c r="M9" s="118" t="s">
        <v>142</v>
      </c>
      <c r="N9" s="118" t="s">
        <v>143</v>
      </c>
      <c r="O9" s="920"/>
      <c r="P9" s="120"/>
      <c r="Q9" s="118" t="s">
        <v>144</v>
      </c>
      <c r="R9" s="118" t="s">
        <v>145</v>
      </c>
      <c r="S9" s="920"/>
      <c r="T9" s="915"/>
    </row>
    <row r="10" spans="1:20" s="21" customFormat="1" ht="17.100000000000001" customHeight="1">
      <c r="A10" s="146" t="s">
        <v>4</v>
      </c>
      <c r="B10" s="124" t="s">
        <v>12</v>
      </c>
      <c r="C10" s="124" t="s">
        <v>12</v>
      </c>
      <c r="D10" s="121">
        <v>2715085</v>
      </c>
      <c r="E10" s="122">
        <v>18992.719000000005</v>
      </c>
      <c r="F10" s="121">
        <v>1702775</v>
      </c>
      <c r="G10" s="121">
        <v>0</v>
      </c>
      <c r="H10" s="121">
        <v>394256</v>
      </c>
      <c r="I10" s="121">
        <v>1308519</v>
      </c>
      <c r="J10" s="113" t="s">
        <v>4</v>
      </c>
      <c r="K10" s="99">
        <v>164452</v>
      </c>
      <c r="L10" s="99">
        <v>0</v>
      </c>
      <c r="M10" s="99">
        <v>164452</v>
      </c>
      <c r="N10" s="99">
        <v>0</v>
      </c>
      <c r="O10" s="123">
        <v>804.22100000000023</v>
      </c>
      <c r="P10" s="125">
        <v>847858</v>
      </c>
      <c r="Q10" s="99">
        <v>146004</v>
      </c>
      <c r="R10" s="99">
        <v>701854</v>
      </c>
      <c r="S10" s="123">
        <v>18188.518</v>
      </c>
      <c r="T10" s="147">
        <v>68.8</v>
      </c>
    </row>
    <row r="11" spans="1:20" s="21" customFormat="1" ht="17.100000000000001" customHeight="1">
      <c r="A11" s="146" t="s">
        <v>5</v>
      </c>
      <c r="B11" s="124" t="s">
        <v>12</v>
      </c>
      <c r="C11" s="124" t="s">
        <v>12</v>
      </c>
      <c r="D11" s="121">
        <v>2709661</v>
      </c>
      <c r="E11" s="122">
        <v>19025.759999999998</v>
      </c>
      <c r="F11" s="121">
        <v>1713775</v>
      </c>
      <c r="G11" s="121">
        <v>0</v>
      </c>
      <c r="H11" s="121">
        <v>244133</v>
      </c>
      <c r="I11" s="121">
        <v>1469642</v>
      </c>
      <c r="J11" s="113" t="s">
        <v>5</v>
      </c>
      <c r="K11" s="99">
        <v>165092</v>
      </c>
      <c r="L11" s="99">
        <v>0</v>
      </c>
      <c r="M11" s="99">
        <v>165092</v>
      </c>
      <c r="N11" s="99">
        <v>0</v>
      </c>
      <c r="O11" s="123">
        <v>611.71</v>
      </c>
      <c r="P11" s="99">
        <v>728918</v>
      </c>
      <c r="Q11" s="99">
        <v>130846</v>
      </c>
      <c r="R11" s="99">
        <v>598072</v>
      </c>
      <c r="S11" s="123">
        <v>18412.09</v>
      </c>
      <c r="T11" s="147">
        <v>69.3</v>
      </c>
    </row>
    <row r="12" spans="1:20" s="21" customFormat="1" ht="17.100000000000001" customHeight="1">
      <c r="A12" s="146" t="s">
        <v>6</v>
      </c>
      <c r="B12" s="124" t="s">
        <v>12</v>
      </c>
      <c r="C12" s="124" t="s">
        <v>12</v>
      </c>
      <c r="D12" s="121">
        <v>2705226</v>
      </c>
      <c r="E12" s="122">
        <v>19029.150000000001</v>
      </c>
      <c r="F12" s="121">
        <v>1782639</v>
      </c>
      <c r="G12" s="121">
        <v>0</v>
      </c>
      <c r="H12" s="121">
        <v>217009</v>
      </c>
      <c r="I12" s="121">
        <v>1565630</v>
      </c>
      <c r="J12" s="98" t="s">
        <v>6</v>
      </c>
      <c r="K12" s="99">
        <v>163767</v>
      </c>
      <c r="L12" s="99">
        <v>0</v>
      </c>
      <c r="M12" s="99">
        <v>163478</v>
      </c>
      <c r="N12" s="99">
        <v>289</v>
      </c>
      <c r="O12" s="123">
        <v>686.74610000000007</v>
      </c>
      <c r="P12" s="99">
        <v>758820</v>
      </c>
      <c r="Q12" s="99">
        <v>92953</v>
      </c>
      <c r="R12" s="99">
        <v>665867</v>
      </c>
      <c r="S12" s="123">
        <v>18342.403900000001</v>
      </c>
      <c r="T12" s="147">
        <v>71.900000000000006</v>
      </c>
    </row>
    <row r="13" spans="1:20" s="21" customFormat="1" ht="17.100000000000001" customHeight="1">
      <c r="A13" s="146" t="s">
        <v>9</v>
      </c>
      <c r="B13" s="124" t="s">
        <v>12</v>
      </c>
      <c r="C13" s="124" t="s">
        <v>12</v>
      </c>
      <c r="D13" s="121">
        <v>2726815</v>
      </c>
      <c r="E13" s="122">
        <v>19025.199999999997</v>
      </c>
      <c r="F13" s="121">
        <v>1801456</v>
      </c>
      <c r="G13" s="121">
        <v>30</v>
      </c>
      <c r="H13" s="121">
        <v>216067</v>
      </c>
      <c r="I13" s="121">
        <v>1585359</v>
      </c>
      <c r="J13" s="98" t="s">
        <v>9</v>
      </c>
      <c r="K13" s="99">
        <v>169265</v>
      </c>
      <c r="L13" s="99">
        <v>0</v>
      </c>
      <c r="M13" s="99">
        <v>168165</v>
      </c>
      <c r="N13" s="99">
        <v>1100</v>
      </c>
      <c r="O13" s="123">
        <v>684.20000000000016</v>
      </c>
      <c r="P13" s="99">
        <v>756094</v>
      </c>
      <c r="Q13" s="99">
        <v>100859</v>
      </c>
      <c r="R13" s="99">
        <v>655235</v>
      </c>
      <c r="S13" s="123">
        <v>18340.999999999996</v>
      </c>
      <c r="T13" s="147">
        <v>0.72271899633821879</v>
      </c>
    </row>
    <row r="14" spans="1:20" s="21" customFormat="1" ht="17.100000000000001" customHeight="1">
      <c r="A14" s="148" t="s">
        <v>87</v>
      </c>
      <c r="B14" s="124" t="s">
        <v>12</v>
      </c>
      <c r="C14" s="124" t="s">
        <v>12</v>
      </c>
      <c r="D14" s="126">
        <f t="shared" ref="D14:I14" si="0">SUM(D16:D38)</f>
        <v>2739179</v>
      </c>
      <c r="E14" s="127">
        <f t="shared" si="0"/>
        <v>19017.825000000004</v>
      </c>
      <c r="F14" s="126">
        <f t="shared" si="0"/>
        <v>1863757</v>
      </c>
      <c r="G14" s="126">
        <f t="shared" si="0"/>
        <v>50</v>
      </c>
      <c r="H14" s="126">
        <f t="shared" si="0"/>
        <v>215935</v>
      </c>
      <c r="I14" s="126">
        <f t="shared" si="0"/>
        <v>1647772</v>
      </c>
      <c r="J14" s="100" t="s">
        <v>87</v>
      </c>
      <c r="K14" s="101">
        <f t="shared" ref="K14:S14" si="1">SUM(K16:K38)</f>
        <v>175128</v>
      </c>
      <c r="L14" s="101">
        <f t="shared" si="1"/>
        <v>33</v>
      </c>
      <c r="M14" s="101">
        <f t="shared" si="1"/>
        <v>174086</v>
      </c>
      <c r="N14" s="101">
        <f t="shared" si="1"/>
        <v>1009</v>
      </c>
      <c r="O14" s="128">
        <f t="shared" si="1"/>
        <v>756.23609999999985</v>
      </c>
      <c r="P14" s="101">
        <f t="shared" si="1"/>
        <v>700294</v>
      </c>
      <c r="Q14" s="101">
        <f t="shared" si="1"/>
        <v>72689</v>
      </c>
      <c r="R14" s="101">
        <f t="shared" si="1"/>
        <v>627605</v>
      </c>
      <c r="S14" s="129">
        <f t="shared" si="1"/>
        <v>18261.588900000002</v>
      </c>
      <c r="T14" s="149">
        <f>(F14+K14)/D14</f>
        <v>0.7443416439743441</v>
      </c>
    </row>
    <row r="15" spans="1:20" s="14" customFormat="1" ht="9.1999999999999993" customHeight="1">
      <c r="A15" s="150"/>
      <c r="B15" s="130"/>
      <c r="C15" s="130"/>
      <c r="D15" s="121"/>
      <c r="E15" s="122"/>
      <c r="F15" s="121"/>
      <c r="G15" s="121"/>
      <c r="H15" s="121"/>
      <c r="I15" s="121"/>
      <c r="J15" s="113"/>
      <c r="K15" s="99"/>
      <c r="L15" s="99"/>
      <c r="M15" s="99"/>
      <c r="N15" s="99"/>
      <c r="O15" s="123"/>
      <c r="P15" s="99"/>
      <c r="Q15" s="99"/>
      <c r="R15" s="99"/>
      <c r="S15" s="123"/>
      <c r="T15" s="147"/>
    </row>
    <row r="16" spans="1:20" s="27" customFormat="1" ht="16.7" customHeight="1">
      <c r="A16" s="151" t="s">
        <v>64</v>
      </c>
      <c r="B16" s="131" t="s">
        <v>12</v>
      </c>
      <c r="C16" s="131"/>
      <c r="D16" s="142">
        <v>521716</v>
      </c>
      <c r="E16" s="143">
        <v>1127.8499999999999</v>
      </c>
      <c r="F16" s="152">
        <f t="shared" ref="F16:F38" si="2">SUM(G16:I16)</f>
        <v>413641</v>
      </c>
      <c r="G16" s="142">
        <v>0</v>
      </c>
      <c r="H16" s="142">
        <v>0</v>
      </c>
      <c r="I16" s="142">
        <v>413641</v>
      </c>
      <c r="J16" s="132" t="s">
        <v>64</v>
      </c>
      <c r="K16" s="153">
        <f t="shared" ref="K16:K38" si="3">SUM(L16:N16)</f>
        <v>0</v>
      </c>
      <c r="L16" s="142">
        <v>0</v>
      </c>
      <c r="M16" s="142">
        <v>0</v>
      </c>
      <c r="N16" s="142">
        <v>0</v>
      </c>
      <c r="O16" s="143">
        <v>143.4</v>
      </c>
      <c r="P16" s="153">
        <f t="shared" ref="P16:P38" si="4">SUM(Q16:R16)</f>
        <v>108075</v>
      </c>
      <c r="Q16" s="142">
        <v>0</v>
      </c>
      <c r="R16" s="142">
        <v>108075</v>
      </c>
      <c r="S16" s="154">
        <f t="shared" ref="S16:S38" si="5">E16-O16</f>
        <v>984.44999999999993</v>
      </c>
      <c r="T16" s="155">
        <f t="shared" ref="T16:T38" si="6">(F16+K16)/D16</f>
        <v>0.79284706621993573</v>
      </c>
    </row>
    <row r="17" spans="1:20" s="27" customFormat="1" ht="16.7" customHeight="1">
      <c r="A17" s="151" t="s">
        <v>65</v>
      </c>
      <c r="B17" s="131" t="s">
        <v>12</v>
      </c>
      <c r="C17" s="131"/>
      <c r="D17" s="142">
        <v>271869</v>
      </c>
      <c r="E17" s="143">
        <v>1324.3099999999997</v>
      </c>
      <c r="F17" s="152">
        <f t="shared" si="2"/>
        <v>232308</v>
      </c>
      <c r="G17" s="142">
        <v>0</v>
      </c>
      <c r="H17" s="142">
        <v>0</v>
      </c>
      <c r="I17" s="142">
        <v>232308</v>
      </c>
      <c r="J17" s="132" t="s">
        <v>65</v>
      </c>
      <c r="K17" s="153">
        <f t="shared" si="3"/>
        <v>0</v>
      </c>
      <c r="L17" s="142">
        <v>0</v>
      </c>
      <c r="M17" s="142">
        <v>0</v>
      </c>
      <c r="N17" s="142">
        <v>0</v>
      </c>
      <c r="O17" s="143">
        <v>122.88799999999999</v>
      </c>
      <c r="P17" s="153">
        <f t="shared" si="4"/>
        <v>39561</v>
      </c>
      <c r="Q17" s="142">
        <v>0</v>
      </c>
      <c r="R17" s="142">
        <v>39561</v>
      </c>
      <c r="S17" s="154">
        <f t="shared" si="5"/>
        <v>1201.4219999999998</v>
      </c>
      <c r="T17" s="155">
        <f t="shared" si="6"/>
        <v>0.85448506449797512</v>
      </c>
    </row>
    <row r="18" spans="1:20" s="27" customFormat="1" ht="16.7" customHeight="1">
      <c r="A18" s="151" t="s">
        <v>66</v>
      </c>
      <c r="B18" s="131" t="s">
        <v>112</v>
      </c>
      <c r="C18" s="131"/>
      <c r="D18" s="142">
        <v>137920</v>
      </c>
      <c r="E18" s="143">
        <v>1008.9700000000001</v>
      </c>
      <c r="F18" s="152">
        <f t="shared" si="2"/>
        <v>96729</v>
      </c>
      <c r="G18" s="142">
        <v>0</v>
      </c>
      <c r="H18" s="142">
        <v>0</v>
      </c>
      <c r="I18" s="142">
        <v>96729</v>
      </c>
      <c r="J18" s="132" t="s">
        <v>66</v>
      </c>
      <c r="K18" s="153">
        <f t="shared" si="3"/>
        <v>0</v>
      </c>
      <c r="L18" s="142">
        <v>0</v>
      </c>
      <c r="M18" s="142">
        <v>0</v>
      </c>
      <c r="N18" s="142">
        <v>0</v>
      </c>
      <c r="O18" s="143">
        <v>16.820000000000004</v>
      </c>
      <c r="P18" s="153">
        <f t="shared" si="4"/>
        <v>41191</v>
      </c>
      <c r="Q18" s="142">
        <v>450</v>
      </c>
      <c r="R18" s="142">
        <v>40741</v>
      </c>
      <c r="S18" s="154">
        <f t="shared" si="5"/>
        <v>992.15000000000009</v>
      </c>
      <c r="T18" s="155">
        <f t="shared" si="6"/>
        <v>0.70134135730858471</v>
      </c>
    </row>
    <row r="19" spans="1:20" s="27" customFormat="1" ht="16.7" customHeight="1">
      <c r="A19" s="151" t="s">
        <v>67</v>
      </c>
      <c r="B19" s="131" t="s">
        <v>112</v>
      </c>
      <c r="C19" s="131"/>
      <c r="D19" s="142">
        <v>169490</v>
      </c>
      <c r="E19" s="143">
        <v>1520.8750000000002</v>
      </c>
      <c r="F19" s="152">
        <f t="shared" si="2"/>
        <v>128116</v>
      </c>
      <c r="G19" s="142">
        <v>0</v>
      </c>
      <c r="H19" s="142">
        <v>118387</v>
      </c>
      <c r="I19" s="142">
        <v>9729</v>
      </c>
      <c r="J19" s="132" t="s">
        <v>67</v>
      </c>
      <c r="K19" s="153">
        <f t="shared" si="3"/>
        <v>290</v>
      </c>
      <c r="L19" s="142">
        <v>0</v>
      </c>
      <c r="M19" s="142">
        <v>0</v>
      </c>
      <c r="N19" s="142">
        <v>290</v>
      </c>
      <c r="O19" s="143">
        <v>23.489000000000001</v>
      </c>
      <c r="P19" s="153">
        <f t="shared" si="4"/>
        <v>41084</v>
      </c>
      <c r="Q19" s="142">
        <v>0</v>
      </c>
      <c r="R19" s="142">
        <v>41084</v>
      </c>
      <c r="S19" s="154">
        <f t="shared" si="5"/>
        <v>1497.3860000000002</v>
      </c>
      <c r="T19" s="155">
        <f t="shared" si="6"/>
        <v>0.75760221841996578</v>
      </c>
    </row>
    <row r="20" spans="1:20" s="27" customFormat="1" ht="16.7" customHeight="1">
      <c r="A20" s="151" t="s">
        <v>68</v>
      </c>
      <c r="B20" s="131" t="s">
        <v>112</v>
      </c>
      <c r="C20" s="131"/>
      <c r="D20" s="142">
        <v>418744</v>
      </c>
      <c r="E20" s="143">
        <v>616.25000000000011</v>
      </c>
      <c r="F20" s="152">
        <f t="shared" si="2"/>
        <v>405124</v>
      </c>
      <c r="G20" s="142">
        <v>0</v>
      </c>
      <c r="H20" s="142">
        <v>296</v>
      </c>
      <c r="I20" s="142">
        <v>404828</v>
      </c>
      <c r="J20" s="132" t="s">
        <v>68</v>
      </c>
      <c r="K20" s="153">
        <f t="shared" si="3"/>
        <v>0</v>
      </c>
      <c r="L20" s="142">
        <v>0</v>
      </c>
      <c r="M20" s="142">
        <v>0</v>
      </c>
      <c r="N20" s="142">
        <v>0</v>
      </c>
      <c r="O20" s="143">
        <v>51.128</v>
      </c>
      <c r="P20" s="153">
        <f t="shared" si="4"/>
        <v>13620</v>
      </c>
      <c r="Q20" s="142">
        <v>1935</v>
      </c>
      <c r="R20" s="142">
        <v>11685</v>
      </c>
      <c r="S20" s="154">
        <f t="shared" si="5"/>
        <v>565.12200000000007</v>
      </c>
      <c r="T20" s="155">
        <f t="shared" si="6"/>
        <v>0.96747416082379689</v>
      </c>
    </row>
    <row r="21" spans="1:20" s="27" customFormat="1" ht="16.7" customHeight="1">
      <c r="A21" s="151" t="s">
        <v>69</v>
      </c>
      <c r="B21" s="131" t="s">
        <v>112</v>
      </c>
      <c r="C21" s="131"/>
      <c r="D21" s="142">
        <v>115016</v>
      </c>
      <c r="E21" s="143">
        <v>668.72</v>
      </c>
      <c r="F21" s="152">
        <f t="shared" si="2"/>
        <v>91053</v>
      </c>
      <c r="G21" s="142">
        <v>0</v>
      </c>
      <c r="H21" s="142">
        <v>2057</v>
      </c>
      <c r="I21" s="142">
        <v>88996</v>
      </c>
      <c r="J21" s="132" t="s">
        <v>69</v>
      </c>
      <c r="K21" s="153">
        <f t="shared" si="3"/>
        <v>0</v>
      </c>
      <c r="L21" s="142">
        <v>0</v>
      </c>
      <c r="M21" s="142">
        <v>0</v>
      </c>
      <c r="N21" s="142">
        <v>0</v>
      </c>
      <c r="O21" s="143">
        <v>21.790000000000003</v>
      </c>
      <c r="P21" s="153">
        <f t="shared" si="4"/>
        <v>23963</v>
      </c>
      <c r="Q21" s="142">
        <v>0</v>
      </c>
      <c r="R21" s="142">
        <v>23963</v>
      </c>
      <c r="S21" s="154">
        <f t="shared" si="5"/>
        <v>646.93000000000006</v>
      </c>
      <c r="T21" s="155">
        <f t="shared" si="6"/>
        <v>0.79165507407665026</v>
      </c>
    </row>
    <row r="22" spans="1:20" s="27" customFormat="1" ht="16.7" customHeight="1">
      <c r="A22" s="151" t="s">
        <v>70</v>
      </c>
      <c r="B22" s="131" t="s">
        <v>12</v>
      </c>
      <c r="C22" s="131"/>
      <c r="D22" s="142">
        <v>106386</v>
      </c>
      <c r="E22" s="143">
        <v>920.42000000000019</v>
      </c>
      <c r="F22" s="152">
        <f t="shared" si="2"/>
        <v>65724</v>
      </c>
      <c r="G22" s="142">
        <v>0</v>
      </c>
      <c r="H22" s="142">
        <v>65724</v>
      </c>
      <c r="I22" s="142">
        <v>0</v>
      </c>
      <c r="J22" s="132" t="s">
        <v>70</v>
      </c>
      <c r="K22" s="153">
        <f t="shared" si="3"/>
        <v>0</v>
      </c>
      <c r="L22" s="142">
        <v>0</v>
      </c>
      <c r="M22" s="142">
        <v>0</v>
      </c>
      <c r="N22" s="142">
        <v>0</v>
      </c>
      <c r="O22" s="143">
        <v>131.62</v>
      </c>
      <c r="P22" s="153">
        <f t="shared" si="4"/>
        <v>40662</v>
      </c>
      <c r="Q22" s="142">
        <v>0</v>
      </c>
      <c r="R22" s="142">
        <v>40662</v>
      </c>
      <c r="S22" s="154">
        <f t="shared" si="5"/>
        <v>788.80000000000018</v>
      </c>
      <c r="T22" s="155">
        <f t="shared" si="6"/>
        <v>0.61778805481924315</v>
      </c>
    </row>
    <row r="23" spans="1:20" s="27" customFormat="1" ht="16.7" customHeight="1">
      <c r="A23" s="151" t="s">
        <v>71</v>
      </c>
      <c r="B23" s="131" t="s">
        <v>12</v>
      </c>
      <c r="C23" s="131"/>
      <c r="D23" s="142">
        <v>105501</v>
      </c>
      <c r="E23" s="143">
        <v>1254.8400000000001</v>
      </c>
      <c r="F23" s="152">
        <f t="shared" si="2"/>
        <v>69825</v>
      </c>
      <c r="G23" s="142">
        <v>0</v>
      </c>
      <c r="H23" s="142">
        <v>460</v>
      </c>
      <c r="I23" s="142">
        <v>69365</v>
      </c>
      <c r="J23" s="132" t="s">
        <v>71</v>
      </c>
      <c r="K23" s="153">
        <f t="shared" si="3"/>
        <v>0</v>
      </c>
      <c r="L23" s="142">
        <v>0</v>
      </c>
      <c r="M23" s="142">
        <v>0</v>
      </c>
      <c r="N23" s="142">
        <v>0</v>
      </c>
      <c r="O23" s="143">
        <v>21.0441</v>
      </c>
      <c r="P23" s="153">
        <f t="shared" si="4"/>
        <v>35676</v>
      </c>
      <c r="Q23" s="142">
        <v>4072</v>
      </c>
      <c r="R23" s="142">
        <v>31604</v>
      </c>
      <c r="S23" s="154">
        <f t="shared" si="5"/>
        <v>1233.7959000000001</v>
      </c>
      <c r="T23" s="155">
        <f t="shared" si="6"/>
        <v>0.66184206784769817</v>
      </c>
    </row>
    <row r="24" spans="1:20" s="27" customFormat="1" ht="16.7" customHeight="1">
      <c r="A24" s="151" t="s">
        <v>72</v>
      </c>
      <c r="B24" s="131" t="s">
        <v>12</v>
      </c>
      <c r="C24" s="131"/>
      <c r="D24" s="142">
        <v>77304</v>
      </c>
      <c r="E24" s="143">
        <v>911.7349999999999</v>
      </c>
      <c r="F24" s="152">
        <f t="shared" si="2"/>
        <v>59680</v>
      </c>
      <c r="G24" s="142">
        <v>0</v>
      </c>
      <c r="H24" s="142">
        <v>0</v>
      </c>
      <c r="I24" s="142">
        <v>59680</v>
      </c>
      <c r="J24" s="132" t="s">
        <v>72</v>
      </c>
      <c r="K24" s="153">
        <f t="shared" si="3"/>
        <v>0</v>
      </c>
      <c r="L24" s="142">
        <v>0</v>
      </c>
      <c r="M24" s="142">
        <v>0</v>
      </c>
      <c r="N24" s="142">
        <v>0</v>
      </c>
      <c r="O24" s="143">
        <v>1.9349999999999998</v>
      </c>
      <c r="P24" s="153">
        <f t="shared" si="4"/>
        <v>17624</v>
      </c>
      <c r="Q24" s="142">
        <v>0</v>
      </c>
      <c r="R24" s="142">
        <v>17624</v>
      </c>
      <c r="S24" s="154">
        <f t="shared" si="5"/>
        <v>909.8</v>
      </c>
      <c r="T24" s="155">
        <f t="shared" si="6"/>
        <v>0.77201697195487939</v>
      </c>
    </row>
    <row r="25" spans="1:20" s="27" customFormat="1" ht="16.7" customHeight="1">
      <c r="A25" s="151" t="s">
        <v>73</v>
      </c>
      <c r="B25" s="131" t="s">
        <v>12</v>
      </c>
      <c r="C25" s="131"/>
      <c r="D25" s="142">
        <v>250352</v>
      </c>
      <c r="E25" s="143">
        <v>411.80999999999989</v>
      </c>
      <c r="F25" s="152">
        <f t="shared" si="2"/>
        <v>48339</v>
      </c>
      <c r="G25" s="142">
        <v>0</v>
      </c>
      <c r="H25" s="142">
        <v>2341</v>
      </c>
      <c r="I25" s="142">
        <v>45998</v>
      </c>
      <c r="J25" s="132" t="s">
        <v>73</v>
      </c>
      <c r="K25" s="153">
        <f t="shared" si="3"/>
        <v>173653</v>
      </c>
      <c r="L25" s="142">
        <v>0</v>
      </c>
      <c r="M25" s="142">
        <v>173653</v>
      </c>
      <c r="N25" s="142">
        <v>0</v>
      </c>
      <c r="O25" s="143">
        <v>44.279999999999994</v>
      </c>
      <c r="P25" s="153">
        <f t="shared" si="4"/>
        <v>28360</v>
      </c>
      <c r="Q25" s="142">
        <v>0</v>
      </c>
      <c r="R25" s="142">
        <v>28360</v>
      </c>
      <c r="S25" s="154">
        <f t="shared" si="5"/>
        <v>367.52999999999992</v>
      </c>
      <c r="T25" s="155">
        <f t="shared" si="6"/>
        <v>0.88671949894548474</v>
      </c>
    </row>
    <row r="26" spans="1:20" s="27" customFormat="1" ht="16.7" customHeight="1">
      <c r="A26" s="151" t="s">
        <v>74</v>
      </c>
      <c r="B26" s="131" t="s">
        <v>112</v>
      </c>
      <c r="C26" s="131"/>
      <c r="D26" s="142">
        <v>24699</v>
      </c>
      <c r="E26" s="143">
        <v>614.29500000000007</v>
      </c>
      <c r="F26" s="152">
        <f t="shared" si="2"/>
        <v>2246</v>
      </c>
      <c r="G26" s="142">
        <v>0</v>
      </c>
      <c r="H26" s="142">
        <v>0</v>
      </c>
      <c r="I26" s="142">
        <v>2246</v>
      </c>
      <c r="J26" s="132" t="s">
        <v>74</v>
      </c>
      <c r="K26" s="153">
        <f t="shared" si="3"/>
        <v>0</v>
      </c>
      <c r="L26" s="142">
        <v>0</v>
      </c>
      <c r="M26" s="142">
        <v>0</v>
      </c>
      <c r="N26" s="142">
        <v>0</v>
      </c>
      <c r="O26" s="143">
        <v>1.72</v>
      </c>
      <c r="P26" s="153">
        <f t="shared" si="4"/>
        <v>22453</v>
      </c>
      <c r="Q26" s="142">
        <v>4713</v>
      </c>
      <c r="R26" s="142">
        <v>17740</v>
      </c>
      <c r="S26" s="154">
        <f t="shared" si="5"/>
        <v>612.57500000000005</v>
      </c>
      <c r="T26" s="155">
        <f t="shared" si="6"/>
        <v>9.0934855662172562E-2</v>
      </c>
    </row>
    <row r="27" spans="1:20" s="27" customFormat="1" ht="16.7" customHeight="1">
      <c r="A27" s="151" t="s">
        <v>75</v>
      </c>
      <c r="B27" s="131" t="s">
        <v>12</v>
      </c>
      <c r="C27" s="131"/>
      <c r="D27" s="142">
        <v>58222</v>
      </c>
      <c r="E27" s="143">
        <v>1175.7199999999998</v>
      </c>
      <c r="F27" s="152">
        <f t="shared" si="2"/>
        <v>21685</v>
      </c>
      <c r="G27" s="142">
        <v>0</v>
      </c>
      <c r="H27" s="142">
        <v>182</v>
      </c>
      <c r="I27" s="142">
        <v>21503</v>
      </c>
      <c r="J27" s="132" t="s">
        <v>75</v>
      </c>
      <c r="K27" s="153">
        <f t="shared" si="3"/>
        <v>0</v>
      </c>
      <c r="L27" s="142">
        <v>0</v>
      </c>
      <c r="M27" s="142">
        <v>0</v>
      </c>
      <c r="N27" s="142">
        <v>0</v>
      </c>
      <c r="O27" s="143">
        <v>5.09</v>
      </c>
      <c r="P27" s="153">
        <f t="shared" si="4"/>
        <v>36537</v>
      </c>
      <c r="Q27" s="142">
        <v>0</v>
      </c>
      <c r="R27" s="142">
        <v>36537</v>
      </c>
      <c r="S27" s="154">
        <f t="shared" si="5"/>
        <v>1170.6299999999999</v>
      </c>
      <c r="T27" s="155">
        <f t="shared" si="6"/>
        <v>0.37245371165538799</v>
      </c>
    </row>
    <row r="28" spans="1:20" s="27" customFormat="1" ht="16.7" customHeight="1">
      <c r="A28" s="151" t="s">
        <v>76</v>
      </c>
      <c r="B28" s="131" t="s">
        <v>112</v>
      </c>
      <c r="C28" s="131"/>
      <c r="D28" s="142">
        <v>26745</v>
      </c>
      <c r="E28" s="143">
        <v>842.7</v>
      </c>
      <c r="F28" s="152">
        <f t="shared" si="2"/>
        <v>4613</v>
      </c>
      <c r="G28" s="142">
        <v>0</v>
      </c>
      <c r="H28" s="142">
        <v>4613</v>
      </c>
      <c r="I28" s="142">
        <v>0</v>
      </c>
      <c r="J28" s="132" t="s">
        <v>76</v>
      </c>
      <c r="K28" s="153">
        <f t="shared" si="3"/>
        <v>0</v>
      </c>
      <c r="L28" s="142">
        <v>0</v>
      </c>
      <c r="M28" s="142">
        <v>0</v>
      </c>
      <c r="N28" s="142">
        <v>0</v>
      </c>
      <c r="O28" s="143">
        <v>0.79999999999999993</v>
      </c>
      <c r="P28" s="153">
        <f t="shared" si="4"/>
        <v>22132</v>
      </c>
      <c r="Q28" s="142">
        <v>15686</v>
      </c>
      <c r="R28" s="142">
        <v>6446</v>
      </c>
      <c r="S28" s="154">
        <f t="shared" si="5"/>
        <v>841.90000000000009</v>
      </c>
      <c r="T28" s="155">
        <f t="shared" si="6"/>
        <v>0.17248083753972704</v>
      </c>
    </row>
    <row r="29" spans="1:20" s="27" customFormat="1" ht="16.7" customHeight="1">
      <c r="A29" s="151" t="s">
        <v>77</v>
      </c>
      <c r="B29" s="131" t="s">
        <v>12</v>
      </c>
      <c r="C29" s="131"/>
      <c r="D29" s="142">
        <v>18379</v>
      </c>
      <c r="E29" s="143">
        <v>815.78</v>
      </c>
      <c r="F29" s="152">
        <f t="shared" si="2"/>
        <v>9129</v>
      </c>
      <c r="G29" s="142">
        <v>0</v>
      </c>
      <c r="H29" s="142">
        <v>0</v>
      </c>
      <c r="I29" s="142">
        <v>9129</v>
      </c>
      <c r="J29" s="132" t="s">
        <v>77</v>
      </c>
      <c r="K29" s="153">
        <f t="shared" si="3"/>
        <v>0</v>
      </c>
      <c r="L29" s="142">
        <v>0</v>
      </c>
      <c r="M29" s="142">
        <v>0</v>
      </c>
      <c r="N29" s="142">
        <v>0</v>
      </c>
      <c r="O29" s="143">
        <v>2.3609999999999998</v>
      </c>
      <c r="P29" s="153">
        <f t="shared" si="4"/>
        <v>9250</v>
      </c>
      <c r="Q29" s="142">
        <v>478</v>
      </c>
      <c r="R29" s="142">
        <v>8772</v>
      </c>
      <c r="S29" s="154">
        <f t="shared" si="5"/>
        <v>813.41899999999998</v>
      </c>
      <c r="T29" s="155">
        <f t="shared" si="6"/>
        <v>0.49670819957560258</v>
      </c>
    </row>
    <row r="30" spans="1:20" s="27" customFormat="1" ht="16.7" customHeight="1">
      <c r="A30" s="151" t="s">
        <v>78</v>
      </c>
      <c r="B30" s="131" t="s">
        <v>12</v>
      </c>
      <c r="C30" s="131"/>
      <c r="D30" s="142">
        <v>41259</v>
      </c>
      <c r="E30" s="143">
        <v>741</v>
      </c>
      <c r="F30" s="152">
        <f t="shared" si="2"/>
        <v>29740</v>
      </c>
      <c r="G30" s="142">
        <v>0</v>
      </c>
      <c r="H30" s="142">
        <v>0</v>
      </c>
      <c r="I30" s="142">
        <v>29740</v>
      </c>
      <c r="J30" s="132" t="s">
        <v>78</v>
      </c>
      <c r="K30" s="153">
        <f t="shared" si="3"/>
        <v>0</v>
      </c>
      <c r="L30" s="142">
        <v>0</v>
      </c>
      <c r="M30" s="142">
        <v>0</v>
      </c>
      <c r="N30" s="142">
        <v>0</v>
      </c>
      <c r="O30" s="143">
        <v>7.0000000000000009</v>
      </c>
      <c r="P30" s="153">
        <f t="shared" si="4"/>
        <v>11519</v>
      </c>
      <c r="Q30" s="142">
        <v>0</v>
      </c>
      <c r="R30" s="142">
        <v>11519</v>
      </c>
      <c r="S30" s="154">
        <f t="shared" si="5"/>
        <v>734</v>
      </c>
      <c r="T30" s="155">
        <f t="shared" si="6"/>
        <v>0.72081242880341256</v>
      </c>
    </row>
    <row r="31" spans="1:20" s="27" customFormat="1" ht="16.7" customHeight="1">
      <c r="A31" s="151" t="s">
        <v>79</v>
      </c>
      <c r="B31" s="131" t="s">
        <v>12</v>
      </c>
      <c r="C31" s="131"/>
      <c r="D31" s="142">
        <v>44915</v>
      </c>
      <c r="E31" s="143">
        <v>696.81999999999994</v>
      </c>
      <c r="F31" s="152">
        <f t="shared" si="2"/>
        <v>23118</v>
      </c>
      <c r="G31" s="142">
        <v>0</v>
      </c>
      <c r="H31" s="142">
        <v>18727</v>
      </c>
      <c r="I31" s="142">
        <v>4391</v>
      </c>
      <c r="J31" s="132" t="s">
        <v>79</v>
      </c>
      <c r="K31" s="153">
        <f t="shared" si="3"/>
        <v>0</v>
      </c>
      <c r="L31" s="142">
        <v>0</v>
      </c>
      <c r="M31" s="142">
        <v>0</v>
      </c>
      <c r="N31" s="142">
        <v>0</v>
      </c>
      <c r="O31" s="143">
        <v>8</v>
      </c>
      <c r="P31" s="153">
        <f t="shared" si="4"/>
        <v>21797</v>
      </c>
      <c r="Q31" s="142">
        <v>0</v>
      </c>
      <c r="R31" s="142">
        <v>21797</v>
      </c>
      <c r="S31" s="154">
        <f t="shared" si="5"/>
        <v>688.81999999999994</v>
      </c>
      <c r="T31" s="155">
        <f t="shared" si="6"/>
        <v>0.51470555493710346</v>
      </c>
    </row>
    <row r="32" spans="1:20" s="27" customFormat="1" ht="16.7" customHeight="1">
      <c r="A32" s="151" t="s">
        <v>80</v>
      </c>
      <c r="B32" s="131" t="s">
        <v>112</v>
      </c>
      <c r="C32" s="131"/>
      <c r="D32" s="142">
        <v>36879</v>
      </c>
      <c r="E32" s="143">
        <v>375.7</v>
      </c>
      <c r="F32" s="152">
        <f t="shared" si="2"/>
        <v>19413</v>
      </c>
      <c r="G32" s="142">
        <v>0</v>
      </c>
      <c r="H32" s="142">
        <v>168</v>
      </c>
      <c r="I32" s="142">
        <v>19245</v>
      </c>
      <c r="J32" s="132" t="s">
        <v>80</v>
      </c>
      <c r="K32" s="153">
        <f t="shared" si="3"/>
        <v>1185</v>
      </c>
      <c r="L32" s="142">
        <v>33</v>
      </c>
      <c r="M32" s="142">
        <v>433</v>
      </c>
      <c r="N32" s="142">
        <v>719</v>
      </c>
      <c r="O32" s="143">
        <v>22.8</v>
      </c>
      <c r="P32" s="153">
        <f t="shared" si="4"/>
        <v>16281</v>
      </c>
      <c r="Q32" s="142">
        <v>0</v>
      </c>
      <c r="R32" s="142">
        <v>16281</v>
      </c>
      <c r="S32" s="154">
        <f t="shared" si="5"/>
        <v>352.9</v>
      </c>
      <c r="T32" s="155">
        <f t="shared" si="6"/>
        <v>0.55852924428536566</v>
      </c>
    </row>
    <row r="33" spans="1:20" s="27" customFormat="1" ht="16.7" customHeight="1">
      <c r="A33" s="151" t="s">
        <v>81</v>
      </c>
      <c r="B33" s="131" t="s">
        <v>12</v>
      </c>
      <c r="C33" s="131"/>
      <c r="D33" s="142">
        <v>46709</v>
      </c>
      <c r="E33" s="143">
        <v>616.14</v>
      </c>
      <c r="F33" s="152">
        <f t="shared" si="2"/>
        <v>13977</v>
      </c>
      <c r="G33" s="142">
        <v>0</v>
      </c>
      <c r="H33" s="142">
        <v>0</v>
      </c>
      <c r="I33" s="142">
        <v>13977</v>
      </c>
      <c r="J33" s="132" t="s">
        <v>81</v>
      </c>
      <c r="K33" s="153">
        <f t="shared" si="3"/>
        <v>0</v>
      </c>
      <c r="L33" s="142">
        <v>0</v>
      </c>
      <c r="M33" s="142">
        <v>0</v>
      </c>
      <c r="N33" s="142">
        <v>0</v>
      </c>
      <c r="O33" s="143">
        <v>2.7399999999999998</v>
      </c>
      <c r="P33" s="153">
        <f t="shared" si="4"/>
        <v>32732</v>
      </c>
      <c r="Q33" s="142">
        <v>0</v>
      </c>
      <c r="R33" s="142">
        <v>32732</v>
      </c>
      <c r="S33" s="154">
        <f t="shared" si="5"/>
        <v>613.4</v>
      </c>
      <c r="T33" s="155">
        <f t="shared" si="6"/>
        <v>0.29923569333533151</v>
      </c>
    </row>
    <row r="34" spans="1:20" s="27" customFormat="1" ht="16.7" customHeight="1">
      <c r="A34" s="151" t="s">
        <v>82</v>
      </c>
      <c r="B34" s="131" t="s">
        <v>112</v>
      </c>
      <c r="C34" s="131"/>
      <c r="D34" s="142">
        <v>121945</v>
      </c>
      <c r="E34" s="143">
        <v>450.86</v>
      </c>
      <c r="F34" s="152">
        <f t="shared" si="2"/>
        <v>82322</v>
      </c>
      <c r="G34" s="142">
        <v>0</v>
      </c>
      <c r="H34" s="142">
        <v>0</v>
      </c>
      <c r="I34" s="142">
        <v>82322</v>
      </c>
      <c r="J34" s="132" t="s">
        <v>82</v>
      </c>
      <c r="K34" s="153">
        <f t="shared" si="3"/>
        <v>0</v>
      </c>
      <c r="L34" s="142">
        <v>0</v>
      </c>
      <c r="M34" s="142">
        <v>0</v>
      </c>
      <c r="N34" s="142">
        <v>0</v>
      </c>
      <c r="O34" s="143">
        <v>53.249999999999993</v>
      </c>
      <c r="P34" s="153">
        <f t="shared" si="4"/>
        <v>39623</v>
      </c>
      <c r="Q34" s="142">
        <v>17018</v>
      </c>
      <c r="R34" s="142">
        <v>22605</v>
      </c>
      <c r="S34" s="154">
        <f t="shared" si="5"/>
        <v>397.61</v>
      </c>
      <c r="T34" s="155">
        <f t="shared" si="6"/>
        <v>0.67507482881626968</v>
      </c>
    </row>
    <row r="35" spans="1:20" s="27" customFormat="1" ht="16.7" customHeight="1">
      <c r="A35" s="151" t="s">
        <v>83</v>
      </c>
      <c r="B35" s="131" t="s">
        <v>112</v>
      </c>
      <c r="C35" s="131"/>
      <c r="D35" s="142">
        <v>46980</v>
      </c>
      <c r="E35" s="143">
        <v>660.09</v>
      </c>
      <c r="F35" s="152">
        <f t="shared" si="2"/>
        <v>15154</v>
      </c>
      <c r="G35" s="142">
        <v>0</v>
      </c>
      <c r="H35" s="142">
        <v>1920</v>
      </c>
      <c r="I35" s="142">
        <v>13234</v>
      </c>
      <c r="J35" s="132" t="s">
        <v>83</v>
      </c>
      <c r="K35" s="153">
        <f t="shared" si="3"/>
        <v>0</v>
      </c>
      <c r="L35" s="142">
        <v>0</v>
      </c>
      <c r="M35" s="142">
        <v>0</v>
      </c>
      <c r="N35" s="142">
        <v>0</v>
      </c>
      <c r="O35" s="143">
        <v>58.7</v>
      </c>
      <c r="P35" s="153">
        <f t="shared" si="4"/>
        <v>31826</v>
      </c>
      <c r="Q35" s="142">
        <v>5594</v>
      </c>
      <c r="R35" s="142">
        <v>26232</v>
      </c>
      <c r="S35" s="154">
        <f t="shared" si="5"/>
        <v>601.39</v>
      </c>
      <c r="T35" s="155">
        <f t="shared" si="6"/>
        <v>0.32256279267773519</v>
      </c>
    </row>
    <row r="36" spans="1:20" s="27" customFormat="1" ht="16.7" customHeight="1">
      <c r="A36" s="151" t="s">
        <v>84</v>
      </c>
      <c r="B36" s="131" t="s">
        <v>12</v>
      </c>
      <c r="C36" s="131"/>
      <c r="D36" s="142">
        <v>34440</v>
      </c>
      <c r="E36" s="143">
        <v>1201.0000000000002</v>
      </c>
      <c r="F36" s="152">
        <f t="shared" si="2"/>
        <v>18280</v>
      </c>
      <c r="G36" s="142">
        <v>0</v>
      </c>
      <c r="H36" s="142">
        <v>0</v>
      </c>
      <c r="I36" s="142">
        <v>18280</v>
      </c>
      <c r="J36" s="132" t="s">
        <v>84</v>
      </c>
      <c r="K36" s="153">
        <f t="shared" si="3"/>
        <v>0</v>
      </c>
      <c r="L36" s="142">
        <v>0</v>
      </c>
      <c r="M36" s="142">
        <v>0</v>
      </c>
      <c r="N36" s="142">
        <v>0</v>
      </c>
      <c r="O36" s="144">
        <v>6.7510000000000003</v>
      </c>
      <c r="P36" s="153">
        <f t="shared" si="4"/>
        <v>16160</v>
      </c>
      <c r="Q36" s="142">
        <v>0</v>
      </c>
      <c r="R36" s="142">
        <v>16160</v>
      </c>
      <c r="S36" s="154">
        <f t="shared" si="5"/>
        <v>1194.2490000000003</v>
      </c>
      <c r="T36" s="155">
        <f t="shared" si="6"/>
        <v>0.53077816492450636</v>
      </c>
    </row>
    <row r="37" spans="1:20" s="27" customFormat="1" ht="16.7" customHeight="1">
      <c r="A37" s="151" t="s">
        <v>85</v>
      </c>
      <c r="B37" s="131" t="s">
        <v>113</v>
      </c>
      <c r="C37" s="131"/>
      <c r="D37" s="142">
        <v>52864</v>
      </c>
      <c r="E37" s="143">
        <v>989.04</v>
      </c>
      <c r="F37" s="152">
        <f t="shared" si="2"/>
        <v>13398</v>
      </c>
      <c r="G37" s="142">
        <v>50</v>
      </c>
      <c r="H37" s="142">
        <v>1060</v>
      </c>
      <c r="I37" s="142">
        <v>12288</v>
      </c>
      <c r="J37" s="132" t="s">
        <v>85</v>
      </c>
      <c r="K37" s="153">
        <f t="shared" si="3"/>
        <v>0</v>
      </c>
      <c r="L37" s="142">
        <v>0</v>
      </c>
      <c r="M37" s="142">
        <v>0</v>
      </c>
      <c r="N37" s="142">
        <v>0</v>
      </c>
      <c r="O37" s="143">
        <v>8.23</v>
      </c>
      <c r="P37" s="153">
        <f t="shared" si="4"/>
        <v>39466</v>
      </c>
      <c r="Q37" s="142">
        <v>15007</v>
      </c>
      <c r="R37" s="142">
        <v>24459</v>
      </c>
      <c r="S37" s="154">
        <f t="shared" si="5"/>
        <v>980.81</v>
      </c>
      <c r="T37" s="155">
        <f t="shared" si="6"/>
        <v>0.2534427966101695</v>
      </c>
    </row>
    <row r="38" spans="1:20" s="27" customFormat="1" ht="16.7" customHeight="1" thickBot="1">
      <c r="A38" s="156" t="s">
        <v>86</v>
      </c>
      <c r="B38" s="133" t="s">
        <v>113</v>
      </c>
      <c r="C38" s="133"/>
      <c r="D38" s="157">
        <v>10845</v>
      </c>
      <c r="E38" s="158">
        <v>72.900000000000006</v>
      </c>
      <c r="F38" s="134">
        <f t="shared" si="2"/>
        <v>143</v>
      </c>
      <c r="G38" s="157">
        <v>0</v>
      </c>
      <c r="H38" s="157">
        <v>0</v>
      </c>
      <c r="I38" s="157">
        <v>143</v>
      </c>
      <c r="J38" s="135" t="s">
        <v>86</v>
      </c>
      <c r="K38" s="136">
        <f t="shared" si="3"/>
        <v>0</v>
      </c>
      <c r="L38" s="157">
        <v>0</v>
      </c>
      <c r="M38" s="157">
        <v>0</v>
      </c>
      <c r="N38" s="157">
        <v>0</v>
      </c>
      <c r="O38" s="157">
        <v>0.4</v>
      </c>
      <c r="P38" s="136">
        <f t="shared" si="4"/>
        <v>10702</v>
      </c>
      <c r="Q38" s="157">
        <v>7736</v>
      </c>
      <c r="R38" s="157">
        <v>2966</v>
      </c>
      <c r="S38" s="137">
        <f t="shared" si="5"/>
        <v>72.5</v>
      </c>
      <c r="T38" s="159">
        <f t="shared" si="6"/>
        <v>1.3185799907791609E-2</v>
      </c>
    </row>
    <row r="39" spans="1:20" s="84" customFormat="1" ht="11.1" customHeight="1">
      <c r="A39" s="111" t="s">
        <v>146</v>
      </c>
      <c r="B39" s="138"/>
      <c r="C39" s="138"/>
      <c r="D39" s="138"/>
      <c r="E39" s="138"/>
      <c r="F39" s="138"/>
      <c r="G39" s="138"/>
      <c r="H39" s="138"/>
      <c r="I39" s="139" t="s">
        <v>147</v>
      </c>
      <c r="J39" s="111" t="s">
        <v>148</v>
      </c>
      <c r="K39" s="139"/>
      <c r="L39" s="138"/>
      <c r="M39" s="138"/>
      <c r="N39" s="138"/>
      <c r="O39" s="138"/>
      <c r="P39" s="138"/>
      <c r="Q39" s="138"/>
      <c r="R39" s="111"/>
      <c r="S39" s="139"/>
      <c r="T39" s="139" t="s">
        <v>147</v>
      </c>
    </row>
    <row r="40" spans="1:20" s="91" customFormat="1" ht="11.1" customHeight="1">
      <c r="A40" s="110" t="s">
        <v>149</v>
      </c>
      <c r="B40" s="140"/>
      <c r="C40" s="140"/>
      <c r="D40" s="141"/>
      <c r="E40" s="141"/>
      <c r="F40" s="141"/>
      <c r="G40" s="141"/>
      <c r="H40" s="141"/>
      <c r="I40" s="141"/>
      <c r="J40" s="110" t="s">
        <v>149</v>
      </c>
      <c r="K40" s="141"/>
      <c r="L40" s="141"/>
      <c r="M40" s="141"/>
      <c r="N40" s="141"/>
      <c r="O40" s="141"/>
      <c r="P40" s="141"/>
      <c r="Q40" s="141"/>
      <c r="R40" s="141"/>
      <c r="S40" s="141"/>
      <c r="T40" s="112"/>
    </row>
    <row r="41" spans="1:20" s="27" customFormat="1" ht="11.1" customHeight="1">
      <c r="A41" s="11"/>
      <c r="B41" s="11"/>
      <c r="C41" s="11"/>
      <c r="D41" s="105"/>
      <c r="E41" s="105"/>
      <c r="F41" s="105"/>
      <c r="G41" s="105"/>
      <c r="H41" s="105"/>
      <c r="I41" s="105"/>
    </row>
    <row r="42" spans="1:20" s="27" customFormat="1" ht="14.45" customHeight="1">
      <c r="A42" s="11"/>
      <c r="B42" s="11"/>
      <c r="C42" s="11"/>
      <c r="D42" s="105"/>
      <c r="E42" s="105"/>
      <c r="F42" s="105"/>
      <c r="G42" s="105"/>
      <c r="H42" s="105"/>
      <c r="I42" s="105"/>
    </row>
    <row r="43" spans="1:20" s="27" customFormat="1" ht="14.25" customHeight="1">
      <c r="A43" s="11"/>
      <c r="B43" s="11"/>
      <c r="C43" s="11"/>
      <c r="D43" s="105"/>
      <c r="E43" s="105"/>
      <c r="F43" s="105"/>
      <c r="G43" s="105"/>
      <c r="H43" s="105"/>
      <c r="I43" s="105"/>
    </row>
    <row r="44" spans="1:20" s="27" customFormat="1" ht="14.45" customHeight="1">
      <c r="A44" s="11"/>
      <c r="B44" s="11"/>
      <c r="C44" s="11"/>
      <c r="D44" s="105"/>
      <c r="E44" s="105"/>
      <c r="F44" s="105"/>
      <c r="G44" s="105"/>
      <c r="H44" s="105"/>
      <c r="I44" s="105"/>
    </row>
    <row r="45" spans="1:20" s="27" customFormat="1" ht="14.45" customHeight="1">
      <c r="A45" s="11"/>
      <c r="B45" s="11"/>
      <c r="C45" s="11"/>
      <c r="D45" s="105"/>
      <c r="E45" s="105"/>
      <c r="F45" s="105"/>
      <c r="G45" s="105"/>
      <c r="H45" s="105"/>
      <c r="I45" s="105"/>
      <c r="K45" s="105"/>
      <c r="L45" s="105"/>
      <c r="M45" s="105"/>
      <c r="N45" s="105"/>
      <c r="O45" s="105"/>
      <c r="P45" s="105"/>
      <c r="Q45" s="105"/>
      <c r="R45" s="105"/>
      <c r="S45" s="105"/>
    </row>
    <row r="46" spans="1:20" s="27" customFormat="1" ht="14.45" customHeight="1">
      <c r="A46" s="11"/>
      <c r="B46" s="11"/>
      <c r="C46" s="11"/>
      <c r="D46" s="105"/>
      <c r="E46" s="105"/>
      <c r="F46" s="105"/>
      <c r="G46" s="105"/>
      <c r="H46" s="105"/>
      <c r="I46" s="105"/>
      <c r="K46" s="105"/>
      <c r="L46" s="105"/>
      <c r="M46" s="105"/>
      <c r="N46" s="105"/>
      <c r="O46" s="105"/>
      <c r="P46" s="105"/>
      <c r="Q46" s="105"/>
      <c r="R46" s="105"/>
      <c r="S46" s="105"/>
    </row>
    <row r="47" spans="1:20" s="14" customFormat="1" ht="5.25" customHeight="1">
      <c r="A47" s="11"/>
      <c r="B47" s="11"/>
      <c r="C47" s="11"/>
      <c r="D47" s="105"/>
      <c r="E47" s="105"/>
      <c r="F47" s="105"/>
      <c r="G47" s="105"/>
      <c r="H47" s="105"/>
      <c r="I47" s="105"/>
      <c r="K47" s="105"/>
      <c r="L47" s="105"/>
      <c r="M47" s="105"/>
      <c r="N47" s="105"/>
      <c r="O47" s="105"/>
      <c r="P47" s="105"/>
      <c r="Q47" s="105"/>
      <c r="R47" s="105"/>
      <c r="S47" s="105"/>
    </row>
    <row r="48" spans="1:20" s="14" customFormat="1" ht="15.75" customHeight="1">
      <c r="A48" s="11"/>
      <c r="B48" s="11"/>
      <c r="C48" s="11"/>
      <c r="D48" s="105"/>
      <c r="E48" s="105"/>
      <c r="F48" s="105"/>
      <c r="G48" s="105"/>
      <c r="H48" s="105"/>
      <c r="I48" s="105"/>
      <c r="K48" s="105"/>
      <c r="L48" s="105"/>
      <c r="M48" s="105"/>
      <c r="N48" s="105"/>
      <c r="O48" s="105"/>
      <c r="P48" s="105"/>
      <c r="Q48" s="105"/>
      <c r="R48" s="105"/>
      <c r="S48" s="105"/>
    </row>
    <row r="49" spans="1:19" s="14" customFormat="1" ht="11.25">
      <c r="A49" s="11"/>
      <c r="B49" s="11"/>
      <c r="C49" s="11"/>
      <c r="D49" s="105"/>
      <c r="E49" s="105"/>
      <c r="F49" s="105"/>
      <c r="G49" s="105"/>
      <c r="H49" s="105"/>
      <c r="I49" s="105"/>
      <c r="K49" s="105"/>
      <c r="L49" s="105"/>
      <c r="M49" s="105"/>
      <c r="N49" s="105"/>
      <c r="O49" s="105"/>
      <c r="P49" s="105"/>
      <c r="Q49" s="105"/>
      <c r="R49" s="105"/>
      <c r="S49" s="105"/>
    </row>
    <row r="50" spans="1:19" s="14" customFormat="1" ht="11.25">
      <c r="A50" s="11"/>
      <c r="B50" s="11"/>
      <c r="C50" s="11"/>
      <c r="D50" s="105"/>
      <c r="E50" s="105"/>
      <c r="F50" s="105"/>
      <c r="G50" s="105"/>
      <c r="H50" s="105"/>
      <c r="I50" s="105"/>
      <c r="K50" s="105"/>
      <c r="L50" s="105"/>
      <c r="M50" s="105"/>
      <c r="N50" s="105"/>
      <c r="O50" s="105"/>
      <c r="P50" s="105"/>
      <c r="Q50" s="105"/>
      <c r="R50" s="105"/>
      <c r="S50" s="105"/>
    </row>
    <row r="51" spans="1:19" s="14" customFormat="1" ht="11.25">
      <c r="A51" s="11"/>
      <c r="B51" s="11"/>
      <c r="C51" s="11"/>
      <c r="D51" s="105"/>
      <c r="E51" s="105"/>
      <c r="F51" s="105"/>
      <c r="G51" s="105"/>
      <c r="H51" s="105"/>
      <c r="I51" s="105"/>
      <c r="K51" s="105"/>
      <c r="L51" s="105"/>
      <c r="M51" s="105"/>
      <c r="N51" s="105"/>
      <c r="O51" s="105"/>
      <c r="P51" s="105"/>
      <c r="Q51" s="105"/>
      <c r="R51" s="105"/>
      <c r="S51" s="105"/>
    </row>
    <row r="52" spans="1:19" s="14" customFormat="1" ht="11.25">
      <c r="A52" s="11"/>
      <c r="B52" s="11"/>
      <c r="C52" s="11"/>
      <c r="D52" s="105"/>
      <c r="E52" s="105"/>
      <c r="F52" s="105"/>
      <c r="G52" s="105"/>
      <c r="H52" s="105"/>
      <c r="I52" s="105"/>
      <c r="K52" s="105"/>
      <c r="L52" s="105"/>
      <c r="M52" s="105"/>
      <c r="N52" s="105"/>
      <c r="O52" s="105"/>
      <c r="P52" s="105"/>
      <c r="Q52" s="105"/>
      <c r="R52" s="105"/>
      <c r="S52" s="105"/>
    </row>
    <row r="53" spans="1:19" s="14" customFormat="1" ht="11.25">
      <c r="A53" s="11"/>
      <c r="B53" s="11"/>
      <c r="C53" s="11"/>
      <c r="D53" s="105"/>
      <c r="E53" s="105"/>
      <c r="F53" s="105"/>
      <c r="G53" s="105"/>
      <c r="H53" s="105"/>
      <c r="I53" s="105"/>
      <c r="K53" s="105"/>
      <c r="L53" s="105"/>
      <c r="M53" s="105"/>
      <c r="N53" s="105"/>
      <c r="O53" s="105"/>
      <c r="P53" s="105"/>
      <c r="Q53" s="105"/>
      <c r="R53" s="105"/>
      <c r="S53" s="105"/>
    </row>
    <row r="54" spans="1:19" s="14" customFormat="1" ht="11.25">
      <c r="A54" s="11"/>
      <c r="B54" s="11"/>
      <c r="C54" s="11"/>
      <c r="D54" s="105"/>
      <c r="E54" s="105"/>
      <c r="F54" s="105"/>
      <c r="G54" s="105"/>
      <c r="H54" s="105"/>
      <c r="I54" s="105"/>
      <c r="K54" s="105"/>
      <c r="L54" s="105"/>
      <c r="M54" s="105"/>
      <c r="N54" s="105"/>
      <c r="O54" s="105"/>
      <c r="P54" s="105"/>
      <c r="Q54" s="105"/>
      <c r="R54" s="105"/>
      <c r="S54" s="105"/>
    </row>
    <row r="55" spans="1:19" s="14" customFormat="1" ht="11.25">
      <c r="A55" s="11"/>
      <c r="B55" s="11"/>
      <c r="C55" s="11"/>
      <c r="D55" s="105"/>
      <c r="E55" s="105"/>
      <c r="F55" s="105"/>
      <c r="G55" s="105"/>
      <c r="H55" s="105"/>
      <c r="I55" s="105"/>
      <c r="K55" s="105"/>
      <c r="L55" s="105"/>
      <c r="M55" s="105"/>
      <c r="N55" s="105"/>
      <c r="O55" s="105"/>
      <c r="P55" s="105"/>
      <c r="Q55" s="105"/>
      <c r="R55" s="105"/>
      <c r="S55" s="105"/>
    </row>
    <row r="56" spans="1:19" s="14" customFormat="1" ht="11.25">
      <c r="A56" s="11"/>
      <c r="B56" s="11"/>
      <c r="C56" s="11"/>
      <c r="D56" s="105"/>
      <c r="E56" s="105"/>
      <c r="F56" s="105"/>
      <c r="G56" s="105"/>
      <c r="H56" s="105"/>
      <c r="I56" s="105"/>
      <c r="K56" s="105"/>
      <c r="L56" s="105"/>
      <c r="M56" s="105"/>
      <c r="N56" s="105"/>
      <c r="O56" s="105"/>
      <c r="P56" s="105"/>
      <c r="Q56" s="105"/>
      <c r="R56" s="105"/>
      <c r="S56" s="105"/>
    </row>
    <row r="57" spans="1:19" s="14" customFormat="1" ht="11.25">
      <c r="A57" s="11"/>
      <c r="B57" s="11"/>
      <c r="C57" s="11"/>
      <c r="D57" s="105"/>
      <c r="E57" s="105"/>
      <c r="F57" s="105"/>
      <c r="G57" s="105"/>
      <c r="H57" s="105"/>
      <c r="I57" s="105"/>
      <c r="K57" s="105"/>
      <c r="L57" s="105"/>
      <c r="M57" s="105"/>
      <c r="N57" s="105"/>
      <c r="O57" s="105"/>
      <c r="P57" s="105"/>
      <c r="Q57" s="105"/>
      <c r="R57" s="105"/>
      <c r="S57" s="105"/>
    </row>
    <row r="58" spans="1:19" s="14" customFormat="1" ht="11.25">
      <c r="A58" s="11"/>
      <c r="B58" s="11"/>
      <c r="C58" s="11"/>
      <c r="D58" s="105"/>
      <c r="E58" s="105"/>
      <c r="F58" s="105"/>
      <c r="G58" s="105"/>
      <c r="H58" s="105"/>
      <c r="I58" s="105"/>
      <c r="K58" s="105"/>
      <c r="L58" s="105"/>
      <c r="M58" s="105"/>
      <c r="N58" s="105"/>
      <c r="O58" s="105"/>
      <c r="P58" s="105"/>
      <c r="Q58" s="105"/>
      <c r="R58" s="105"/>
      <c r="S58" s="105"/>
    </row>
    <row r="59" spans="1:19" s="14" customFormat="1" ht="11.25">
      <c r="A59" s="11"/>
      <c r="B59" s="11"/>
      <c r="C59" s="11"/>
      <c r="D59" s="105"/>
      <c r="E59" s="105"/>
      <c r="F59" s="105"/>
      <c r="G59" s="105"/>
      <c r="H59" s="105"/>
      <c r="I59" s="105"/>
      <c r="K59" s="105"/>
      <c r="L59" s="105"/>
      <c r="M59" s="105"/>
      <c r="N59" s="105"/>
      <c r="O59" s="105"/>
      <c r="P59" s="105"/>
      <c r="Q59" s="105"/>
      <c r="R59" s="105"/>
      <c r="S59" s="105"/>
    </row>
    <row r="60" spans="1:19" s="14" customFormat="1" ht="11.25">
      <c r="A60" s="11"/>
      <c r="B60" s="11"/>
      <c r="C60" s="11"/>
      <c r="D60" s="105"/>
      <c r="E60" s="105"/>
      <c r="F60" s="105"/>
      <c r="G60" s="105"/>
      <c r="H60" s="105"/>
      <c r="I60" s="105"/>
      <c r="K60" s="105"/>
      <c r="L60" s="105"/>
      <c r="M60" s="105"/>
      <c r="N60" s="105"/>
      <c r="O60" s="105"/>
      <c r="P60" s="105"/>
      <c r="Q60" s="105"/>
      <c r="R60" s="105"/>
      <c r="S60" s="105"/>
    </row>
    <row r="61" spans="1:19" s="14" customFormat="1" ht="11.25">
      <c r="A61" s="11"/>
      <c r="B61" s="11"/>
      <c r="C61" s="11"/>
      <c r="D61" s="105"/>
      <c r="E61" s="105"/>
      <c r="F61" s="105"/>
      <c r="G61" s="105"/>
      <c r="H61" s="105"/>
      <c r="I61" s="105"/>
      <c r="K61" s="105"/>
      <c r="L61" s="105"/>
      <c r="M61" s="105"/>
      <c r="N61" s="105"/>
      <c r="O61" s="105"/>
      <c r="P61" s="105"/>
      <c r="Q61" s="105"/>
      <c r="R61" s="105"/>
      <c r="S61" s="105"/>
    </row>
    <row r="62" spans="1:19" s="14" customFormat="1" ht="11.25">
      <c r="A62" s="11"/>
      <c r="B62" s="11"/>
      <c r="C62" s="11"/>
      <c r="D62" s="105"/>
      <c r="E62" s="105"/>
      <c r="F62" s="105"/>
      <c r="G62" s="105"/>
      <c r="H62" s="105"/>
      <c r="I62" s="105"/>
      <c r="K62" s="105"/>
      <c r="L62" s="105"/>
      <c r="M62" s="105"/>
      <c r="N62" s="105"/>
      <c r="O62" s="105"/>
      <c r="P62" s="105"/>
      <c r="Q62" s="105"/>
      <c r="R62" s="105"/>
      <c r="S62" s="105"/>
    </row>
    <row r="63" spans="1:19" s="14" customFormat="1" ht="11.25">
      <c r="A63" s="11"/>
      <c r="B63" s="11"/>
      <c r="C63" s="11"/>
      <c r="D63" s="105"/>
      <c r="E63" s="105"/>
      <c r="F63" s="105"/>
      <c r="G63" s="105"/>
      <c r="H63" s="105"/>
      <c r="I63" s="105"/>
      <c r="K63" s="105"/>
      <c r="L63" s="105"/>
      <c r="M63" s="105"/>
      <c r="N63" s="105"/>
      <c r="O63" s="105"/>
      <c r="P63" s="105"/>
      <c r="Q63" s="105"/>
      <c r="R63" s="105"/>
      <c r="S63" s="105"/>
    </row>
    <row r="64" spans="1:19" s="14" customFormat="1" ht="11.25">
      <c r="A64" s="11"/>
      <c r="B64" s="11"/>
      <c r="C64" s="11"/>
      <c r="D64" s="105"/>
      <c r="E64" s="105"/>
      <c r="F64" s="105"/>
      <c r="G64" s="105"/>
      <c r="H64" s="105"/>
      <c r="I64" s="105"/>
      <c r="K64" s="105"/>
      <c r="L64" s="105"/>
      <c r="M64" s="105"/>
      <c r="N64" s="105"/>
      <c r="O64" s="105"/>
      <c r="P64" s="105"/>
      <c r="Q64" s="105"/>
      <c r="R64" s="105"/>
      <c r="S64" s="105"/>
    </row>
    <row r="65" spans="1:19" s="14" customFormat="1" ht="11.25">
      <c r="A65" s="11"/>
      <c r="B65" s="11"/>
      <c r="C65" s="11"/>
      <c r="D65" s="105"/>
      <c r="E65" s="105"/>
      <c r="F65" s="105"/>
      <c r="G65" s="105"/>
      <c r="H65" s="105"/>
      <c r="I65" s="105"/>
      <c r="K65" s="105"/>
      <c r="L65" s="105"/>
      <c r="M65" s="105"/>
      <c r="N65" s="105"/>
      <c r="O65" s="105"/>
      <c r="P65" s="105"/>
      <c r="Q65" s="105"/>
      <c r="R65" s="105"/>
      <c r="S65" s="105"/>
    </row>
    <row r="66" spans="1:19" s="14" customFormat="1" ht="11.25">
      <c r="A66" s="11"/>
      <c r="B66" s="11"/>
      <c r="C66" s="11"/>
      <c r="D66" s="105"/>
      <c r="E66" s="105"/>
      <c r="F66" s="105"/>
      <c r="G66" s="105"/>
      <c r="H66" s="105"/>
      <c r="I66" s="105"/>
      <c r="K66" s="105"/>
      <c r="L66" s="105"/>
      <c r="M66" s="105"/>
      <c r="N66" s="105"/>
      <c r="O66" s="105"/>
      <c r="P66" s="105"/>
      <c r="Q66" s="105"/>
      <c r="R66" s="105"/>
      <c r="S66" s="105"/>
    </row>
    <row r="67" spans="1:19" s="14" customFormat="1" ht="11.25">
      <c r="A67" s="11"/>
      <c r="B67" s="11"/>
      <c r="C67" s="11"/>
      <c r="D67" s="105"/>
      <c r="E67" s="105"/>
      <c r="F67" s="105"/>
      <c r="G67" s="105"/>
      <c r="H67" s="105"/>
      <c r="I67" s="105"/>
      <c r="K67" s="105"/>
      <c r="L67" s="105"/>
      <c r="M67" s="105"/>
      <c r="N67" s="105"/>
      <c r="O67" s="105"/>
      <c r="P67" s="105"/>
      <c r="Q67" s="105"/>
      <c r="R67" s="105"/>
      <c r="S67" s="105"/>
    </row>
    <row r="68" spans="1:19" s="14" customFormat="1" ht="11.25">
      <c r="A68" s="11"/>
      <c r="B68" s="11"/>
      <c r="C68" s="11"/>
      <c r="D68" s="105"/>
      <c r="E68" s="105"/>
      <c r="F68" s="105"/>
      <c r="G68" s="105"/>
      <c r="H68" s="105"/>
      <c r="I68" s="105"/>
      <c r="K68" s="105"/>
      <c r="L68" s="105"/>
      <c r="M68" s="105"/>
      <c r="N68" s="105"/>
      <c r="O68" s="105"/>
      <c r="P68" s="105"/>
      <c r="Q68" s="105"/>
      <c r="R68" s="105"/>
      <c r="S68" s="105"/>
    </row>
    <row r="69" spans="1:19" s="14" customFormat="1" ht="11.25">
      <c r="A69" s="11"/>
      <c r="B69" s="11"/>
      <c r="C69" s="11"/>
      <c r="D69" s="105"/>
      <c r="E69" s="105"/>
      <c r="F69" s="105"/>
      <c r="G69" s="105"/>
      <c r="H69" s="105"/>
      <c r="I69" s="105"/>
      <c r="K69" s="105"/>
      <c r="L69" s="105"/>
      <c r="M69" s="105"/>
      <c r="N69" s="105"/>
      <c r="O69" s="105"/>
      <c r="P69" s="105"/>
      <c r="Q69" s="105"/>
      <c r="R69" s="105"/>
      <c r="S69" s="105"/>
    </row>
    <row r="70" spans="1:19" s="14" customFormat="1" ht="11.25">
      <c r="A70" s="11"/>
      <c r="B70" s="11"/>
      <c r="C70" s="11"/>
      <c r="D70" s="105"/>
      <c r="E70" s="105"/>
      <c r="F70" s="105"/>
      <c r="G70" s="105"/>
      <c r="H70" s="105"/>
      <c r="I70" s="105"/>
      <c r="K70" s="105"/>
      <c r="L70" s="105"/>
      <c r="M70" s="105"/>
      <c r="N70" s="105"/>
      <c r="O70" s="105"/>
      <c r="P70" s="105"/>
      <c r="Q70" s="105"/>
      <c r="R70" s="105"/>
      <c r="S70" s="105"/>
    </row>
    <row r="71" spans="1:19" s="14" customFormat="1" ht="11.25">
      <c r="A71" s="11"/>
      <c r="B71" s="11"/>
      <c r="C71" s="11"/>
      <c r="D71" s="105"/>
      <c r="E71" s="105"/>
      <c r="F71" s="105"/>
      <c r="G71" s="105"/>
      <c r="H71" s="105"/>
      <c r="I71" s="105"/>
      <c r="K71" s="105"/>
      <c r="L71" s="105"/>
      <c r="M71" s="105"/>
      <c r="N71" s="105"/>
      <c r="O71" s="105"/>
      <c r="P71" s="105"/>
      <c r="Q71" s="105"/>
      <c r="R71" s="105"/>
      <c r="S71" s="105"/>
    </row>
    <row r="72" spans="1:19" s="14" customFormat="1" ht="11.25">
      <c r="A72" s="11"/>
      <c r="B72" s="11"/>
      <c r="C72" s="11"/>
      <c r="D72" s="105"/>
      <c r="E72" s="105"/>
      <c r="F72" s="105"/>
      <c r="G72" s="105"/>
      <c r="H72" s="105"/>
      <c r="I72" s="105"/>
      <c r="K72" s="105"/>
      <c r="L72" s="105"/>
      <c r="M72" s="105"/>
      <c r="N72" s="105"/>
      <c r="O72" s="105"/>
      <c r="P72" s="105"/>
      <c r="Q72" s="105"/>
      <c r="R72" s="105"/>
      <c r="S72" s="105"/>
    </row>
    <row r="73" spans="1:19" s="14" customFormat="1" ht="11.25">
      <c r="A73" s="11"/>
      <c r="B73" s="11"/>
      <c r="C73" s="11"/>
      <c r="D73" s="105"/>
      <c r="E73" s="105"/>
      <c r="F73" s="105"/>
      <c r="G73" s="105"/>
      <c r="H73" s="105"/>
      <c r="I73" s="105"/>
      <c r="K73" s="105"/>
      <c r="L73" s="105"/>
      <c r="M73" s="105"/>
      <c r="N73" s="105"/>
      <c r="O73" s="105"/>
      <c r="P73" s="105"/>
      <c r="Q73" s="105"/>
      <c r="R73" s="105"/>
      <c r="S73" s="105"/>
    </row>
    <row r="74" spans="1:19" s="14" customFormat="1" ht="11.25">
      <c r="A74" s="11"/>
      <c r="B74" s="11"/>
      <c r="C74" s="11"/>
      <c r="D74" s="105"/>
      <c r="E74" s="105"/>
      <c r="F74" s="105"/>
      <c r="G74" s="105"/>
      <c r="H74" s="105"/>
      <c r="I74" s="105"/>
      <c r="K74" s="105"/>
      <c r="L74" s="105"/>
      <c r="M74" s="105"/>
      <c r="N74" s="105"/>
      <c r="O74" s="105"/>
      <c r="P74" s="105"/>
      <c r="Q74" s="105"/>
      <c r="R74" s="105"/>
      <c r="S74" s="105"/>
    </row>
    <row r="75" spans="1:19" s="14" customFormat="1" ht="11.25">
      <c r="A75" s="11"/>
      <c r="B75" s="11"/>
      <c r="C75" s="11"/>
      <c r="D75" s="105"/>
      <c r="E75" s="105"/>
      <c r="F75" s="105"/>
      <c r="G75" s="105"/>
      <c r="H75" s="105"/>
      <c r="I75" s="105"/>
      <c r="K75" s="105"/>
      <c r="L75" s="105"/>
      <c r="M75" s="105"/>
      <c r="N75" s="105"/>
      <c r="O75" s="105"/>
      <c r="P75" s="105"/>
      <c r="Q75" s="105"/>
      <c r="R75" s="105"/>
      <c r="S75" s="105"/>
    </row>
    <row r="76" spans="1:19" s="14" customFormat="1" ht="11.25">
      <c r="A76" s="11"/>
      <c r="B76" s="11"/>
      <c r="C76" s="11"/>
      <c r="D76" s="105"/>
      <c r="E76" s="105"/>
      <c r="F76" s="105"/>
      <c r="G76" s="105"/>
      <c r="H76" s="105"/>
      <c r="I76" s="105"/>
      <c r="K76" s="105"/>
      <c r="L76" s="105"/>
      <c r="M76" s="105"/>
      <c r="N76" s="105"/>
      <c r="O76" s="105"/>
      <c r="P76" s="105"/>
      <c r="Q76" s="105"/>
      <c r="R76" s="105"/>
      <c r="S76" s="105"/>
    </row>
    <row r="77" spans="1:19" s="14" customFormat="1" ht="11.25">
      <c r="A77" s="11"/>
      <c r="B77" s="11"/>
      <c r="C77" s="11"/>
      <c r="D77" s="105"/>
      <c r="E77" s="105"/>
      <c r="F77" s="105"/>
      <c r="G77" s="105"/>
      <c r="H77" s="105"/>
      <c r="I77" s="105"/>
      <c r="K77" s="105"/>
      <c r="L77" s="105"/>
      <c r="M77" s="105"/>
      <c r="N77" s="105"/>
      <c r="O77" s="105"/>
      <c r="P77" s="105"/>
      <c r="Q77" s="105"/>
      <c r="R77" s="105"/>
      <c r="S77" s="105"/>
    </row>
    <row r="78" spans="1:19" s="14" customFormat="1" ht="11.25">
      <c r="A78" s="11"/>
      <c r="B78" s="11"/>
      <c r="C78" s="11"/>
      <c r="D78" s="105"/>
      <c r="E78" s="105"/>
      <c r="F78" s="105"/>
      <c r="G78" s="105"/>
      <c r="H78" s="105"/>
      <c r="I78" s="105"/>
      <c r="K78" s="105"/>
      <c r="L78" s="105"/>
      <c r="M78" s="105"/>
      <c r="N78" s="105"/>
      <c r="O78" s="105"/>
      <c r="P78" s="105"/>
      <c r="Q78" s="105"/>
      <c r="R78" s="105"/>
      <c r="S78" s="105"/>
    </row>
    <row r="79" spans="1:19" s="14" customFormat="1" ht="11.25">
      <c r="A79" s="11"/>
      <c r="B79" s="11"/>
      <c r="C79" s="11"/>
      <c r="D79" s="105"/>
      <c r="E79" s="105"/>
      <c r="F79" s="105"/>
      <c r="G79" s="105"/>
      <c r="H79" s="105"/>
      <c r="I79" s="105"/>
      <c r="K79" s="105"/>
      <c r="L79" s="105"/>
      <c r="M79" s="105"/>
      <c r="N79" s="105"/>
      <c r="O79" s="105"/>
      <c r="P79" s="105"/>
      <c r="Q79" s="105"/>
      <c r="R79" s="105"/>
      <c r="S79" s="105"/>
    </row>
    <row r="80" spans="1:19" s="14" customFormat="1" ht="11.25">
      <c r="A80" s="11"/>
      <c r="B80" s="11"/>
      <c r="C80" s="11"/>
      <c r="D80" s="105"/>
      <c r="E80" s="105"/>
      <c r="F80" s="105"/>
      <c r="G80" s="105"/>
      <c r="H80" s="105"/>
      <c r="I80" s="105"/>
      <c r="K80" s="105"/>
      <c r="L80" s="105"/>
      <c r="M80" s="105"/>
      <c r="N80" s="105"/>
      <c r="O80" s="105"/>
      <c r="P80" s="105"/>
      <c r="Q80" s="105"/>
      <c r="R80" s="105"/>
      <c r="S80" s="105"/>
    </row>
    <row r="81" spans="1:19" s="14" customFormat="1" ht="11.25">
      <c r="A81" s="11"/>
      <c r="B81" s="11"/>
      <c r="C81" s="11"/>
      <c r="D81" s="105"/>
      <c r="E81" s="105"/>
      <c r="F81" s="105"/>
      <c r="G81" s="105"/>
      <c r="H81" s="105"/>
      <c r="I81" s="105"/>
      <c r="K81" s="105"/>
      <c r="L81" s="105"/>
      <c r="M81" s="105"/>
      <c r="N81" s="105"/>
      <c r="O81" s="105"/>
      <c r="P81" s="105"/>
      <c r="Q81" s="105"/>
      <c r="R81" s="105"/>
      <c r="S81" s="105"/>
    </row>
    <row r="82" spans="1:19" s="14" customFormat="1" ht="11.25">
      <c r="A82" s="11"/>
      <c r="B82" s="11"/>
      <c r="C82" s="11"/>
      <c r="D82" s="105"/>
      <c r="E82" s="105"/>
      <c r="F82" s="105"/>
      <c r="G82" s="105"/>
      <c r="H82" s="105"/>
      <c r="I82" s="105"/>
      <c r="K82" s="105"/>
      <c r="L82" s="105"/>
      <c r="M82" s="105"/>
      <c r="N82" s="105"/>
      <c r="O82" s="105"/>
      <c r="P82" s="105"/>
      <c r="Q82" s="105"/>
      <c r="R82" s="105"/>
      <c r="S82" s="105"/>
    </row>
    <row r="83" spans="1:19" s="14" customFormat="1" ht="11.25">
      <c r="A83" s="11"/>
      <c r="B83" s="11"/>
      <c r="C83" s="11"/>
      <c r="D83" s="105"/>
      <c r="E83" s="105"/>
      <c r="F83" s="105"/>
      <c r="G83" s="105"/>
      <c r="H83" s="105"/>
      <c r="I83" s="105"/>
      <c r="K83" s="105"/>
      <c r="L83" s="105"/>
      <c r="M83" s="105"/>
      <c r="N83" s="105"/>
      <c r="O83" s="105"/>
      <c r="P83" s="105"/>
      <c r="Q83" s="105"/>
      <c r="R83" s="105"/>
      <c r="S83" s="105"/>
    </row>
    <row r="84" spans="1:19" s="14" customFormat="1" ht="11.25">
      <c r="A84" s="11"/>
      <c r="B84" s="11"/>
      <c r="C84" s="11"/>
      <c r="D84" s="105"/>
      <c r="E84" s="105"/>
      <c r="F84" s="105"/>
      <c r="G84" s="105"/>
      <c r="H84" s="105"/>
      <c r="I84" s="105"/>
      <c r="K84" s="105"/>
      <c r="L84" s="105"/>
      <c r="M84" s="105"/>
      <c r="N84" s="105"/>
      <c r="O84" s="105"/>
      <c r="P84" s="105"/>
      <c r="Q84" s="105"/>
      <c r="R84" s="105"/>
      <c r="S84" s="105"/>
    </row>
    <row r="85" spans="1:19" s="14" customFormat="1" ht="11.25">
      <c r="A85" s="11"/>
      <c r="B85" s="11"/>
      <c r="C85" s="11"/>
      <c r="D85" s="105"/>
      <c r="E85" s="105"/>
      <c r="F85" s="105"/>
      <c r="G85" s="105"/>
      <c r="H85" s="105"/>
      <c r="I85" s="105"/>
      <c r="K85" s="105"/>
      <c r="L85" s="105"/>
      <c r="M85" s="105"/>
      <c r="N85" s="105"/>
      <c r="O85" s="105"/>
      <c r="P85" s="105"/>
      <c r="Q85" s="105"/>
      <c r="R85" s="105"/>
      <c r="S85" s="105"/>
    </row>
    <row r="86" spans="1:19" s="14" customFormat="1" ht="11.25">
      <c r="A86" s="11"/>
      <c r="B86" s="11"/>
      <c r="C86" s="11"/>
      <c r="D86" s="105"/>
      <c r="E86" s="105"/>
      <c r="F86" s="105"/>
      <c r="G86" s="105"/>
      <c r="H86" s="105"/>
      <c r="I86" s="105"/>
      <c r="K86" s="105"/>
      <c r="L86" s="105"/>
      <c r="M86" s="105"/>
      <c r="N86" s="105"/>
      <c r="O86" s="105"/>
      <c r="P86" s="105"/>
      <c r="Q86" s="105"/>
      <c r="R86" s="105"/>
      <c r="S86" s="105"/>
    </row>
    <row r="87" spans="1:19" s="14" customFormat="1" ht="11.25">
      <c r="A87" s="11"/>
      <c r="B87" s="11"/>
      <c r="C87" s="11"/>
      <c r="D87" s="105"/>
      <c r="E87" s="105"/>
      <c r="F87" s="105"/>
      <c r="G87" s="105"/>
      <c r="H87" s="105"/>
      <c r="I87" s="105"/>
      <c r="K87" s="105"/>
      <c r="L87" s="105"/>
      <c r="M87" s="105"/>
      <c r="N87" s="105"/>
      <c r="O87" s="105"/>
      <c r="P87" s="105"/>
      <c r="Q87" s="105"/>
      <c r="R87" s="105"/>
      <c r="S87" s="105"/>
    </row>
    <row r="88" spans="1:19" s="14" customFormat="1" ht="11.25">
      <c r="A88" s="11"/>
      <c r="B88" s="11"/>
      <c r="C88" s="11"/>
      <c r="D88" s="105"/>
      <c r="E88" s="105"/>
      <c r="F88" s="105"/>
      <c r="G88" s="105"/>
      <c r="H88" s="105"/>
      <c r="I88" s="105"/>
      <c r="K88" s="105"/>
      <c r="L88" s="105"/>
      <c r="M88" s="105"/>
      <c r="N88" s="105"/>
      <c r="O88" s="105"/>
      <c r="P88" s="105"/>
      <c r="Q88" s="105"/>
      <c r="R88" s="105"/>
      <c r="S88" s="105"/>
    </row>
    <row r="89" spans="1:19" s="14" customFormat="1" ht="11.25">
      <c r="A89" s="11"/>
      <c r="B89" s="11"/>
      <c r="C89" s="11"/>
      <c r="D89" s="105"/>
      <c r="E89" s="105"/>
      <c r="F89" s="105"/>
      <c r="G89" s="105"/>
      <c r="H89" s="105"/>
      <c r="I89" s="105"/>
      <c r="K89" s="105"/>
      <c r="L89" s="105"/>
      <c r="M89" s="105"/>
      <c r="N89" s="105"/>
      <c r="O89" s="105"/>
      <c r="P89" s="105"/>
      <c r="Q89" s="105"/>
      <c r="R89" s="105"/>
      <c r="S89" s="105"/>
    </row>
    <row r="90" spans="1:19" s="14" customFormat="1" ht="11.25">
      <c r="A90" s="11"/>
      <c r="B90" s="11"/>
      <c r="C90" s="11"/>
      <c r="D90" s="105"/>
      <c r="E90" s="105"/>
      <c r="F90" s="105"/>
      <c r="G90" s="105"/>
      <c r="H90" s="105"/>
      <c r="I90" s="105"/>
      <c r="K90" s="105"/>
      <c r="L90" s="105"/>
      <c r="M90" s="105"/>
      <c r="N90" s="105"/>
      <c r="O90" s="105"/>
      <c r="P90" s="105"/>
      <c r="Q90" s="105"/>
      <c r="R90" s="105"/>
      <c r="S90" s="105"/>
    </row>
    <row r="91" spans="1:19" s="14" customFormat="1" ht="11.25">
      <c r="A91" s="11"/>
      <c r="B91" s="11"/>
      <c r="C91" s="11"/>
      <c r="D91" s="105"/>
      <c r="E91" s="105"/>
      <c r="F91" s="105"/>
      <c r="G91" s="105"/>
      <c r="H91" s="105"/>
      <c r="I91" s="105"/>
      <c r="K91" s="105"/>
      <c r="L91" s="105"/>
      <c r="M91" s="105"/>
      <c r="N91" s="105"/>
      <c r="O91" s="105"/>
      <c r="P91" s="105"/>
      <c r="Q91" s="105"/>
      <c r="R91" s="105"/>
      <c r="S91" s="105"/>
    </row>
    <row r="92" spans="1:19" s="14" customFormat="1" ht="11.25">
      <c r="A92" s="11"/>
      <c r="B92" s="11"/>
      <c r="C92" s="11"/>
      <c r="D92" s="105"/>
      <c r="E92" s="105"/>
      <c r="F92" s="105"/>
      <c r="G92" s="105"/>
      <c r="H92" s="105"/>
      <c r="I92" s="105"/>
      <c r="K92" s="105"/>
      <c r="L92" s="105"/>
      <c r="M92" s="105"/>
      <c r="N92" s="105"/>
      <c r="O92" s="105"/>
      <c r="P92" s="105"/>
      <c r="Q92" s="105"/>
      <c r="R92" s="105"/>
      <c r="S92" s="105"/>
    </row>
    <row r="93" spans="1:19" s="14" customFormat="1" ht="11.25">
      <c r="A93" s="11"/>
      <c r="B93" s="11"/>
      <c r="C93" s="11"/>
      <c r="D93" s="105"/>
      <c r="E93" s="105"/>
      <c r="F93" s="105"/>
      <c r="G93" s="105"/>
      <c r="H93" s="105"/>
      <c r="I93" s="105"/>
      <c r="K93" s="105"/>
      <c r="L93" s="105"/>
      <c r="M93" s="105"/>
      <c r="N93" s="105"/>
      <c r="O93" s="105"/>
      <c r="P93" s="105"/>
      <c r="Q93" s="105"/>
      <c r="R93" s="105"/>
      <c r="S93" s="105"/>
    </row>
    <row r="94" spans="1:19" s="14" customFormat="1" ht="11.25">
      <c r="A94" s="11"/>
      <c r="B94" s="11"/>
      <c r="C94" s="11"/>
      <c r="D94" s="105"/>
      <c r="E94" s="105"/>
      <c r="F94" s="105"/>
      <c r="G94" s="105"/>
      <c r="H94" s="105"/>
      <c r="I94" s="105"/>
      <c r="K94" s="105"/>
      <c r="L94" s="105"/>
      <c r="M94" s="105"/>
      <c r="N94" s="105"/>
      <c r="O94" s="105"/>
      <c r="P94" s="105"/>
      <c r="Q94" s="105"/>
      <c r="R94" s="105"/>
      <c r="S94" s="105"/>
    </row>
    <row r="95" spans="1:19" s="14" customFormat="1" ht="11.25">
      <c r="A95" s="11"/>
      <c r="B95" s="11"/>
      <c r="C95" s="11"/>
      <c r="D95" s="105"/>
      <c r="E95" s="105"/>
      <c r="F95" s="105"/>
      <c r="G95" s="105"/>
      <c r="H95" s="105"/>
      <c r="I95" s="105"/>
      <c r="K95" s="105"/>
      <c r="L95" s="105"/>
      <c r="M95" s="105"/>
      <c r="N95" s="105"/>
      <c r="O95" s="105"/>
      <c r="P95" s="105"/>
      <c r="Q95" s="105"/>
      <c r="R95" s="105"/>
      <c r="S95" s="105"/>
    </row>
    <row r="96" spans="1:19" s="14" customFormat="1" ht="11.25">
      <c r="A96" s="11"/>
      <c r="B96" s="11"/>
      <c r="C96" s="11"/>
      <c r="D96" s="105"/>
      <c r="E96" s="105"/>
      <c r="F96" s="105"/>
      <c r="G96" s="105"/>
      <c r="H96" s="105"/>
      <c r="I96" s="105"/>
      <c r="K96" s="105"/>
      <c r="L96" s="105"/>
      <c r="M96" s="105"/>
      <c r="N96" s="105"/>
      <c r="O96" s="105"/>
      <c r="P96" s="105"/>
      <c r="Q96" s="105"/>
      <c r="R96" s="105"/>
      <c r="S96" s="105"/>
    </row>
    <row r="97" spans="1:19" s="14" customFormat="1" ht="11.25">
      <c r="A97" s="11"/>
      <c r="B97" s="11"/>
      <c r="C97" s="11"/>
      <c r="D97" s="105"/>
      <c r="E97" s="105"/>
      <c r="F97" s="105"/>
      <c r="G97" s="105"/>
      <c r="H97" s="105"/>
      <c r="I97" s="105"/>
      <c r="K97" s="105"/>
      <c r="L97" s="105"/>
      <c r="M97" s="105"/>
      <c r="N97" s="105"/>
      <c r="O97" s="105"/>
      <c r="P97" s="105"/>
      <c r="Q97" s="105"/>
      <c r="R97" s="105"/>
      <c r="S97" s="105"/>
    </row>
    <row r="98" spans="1:19" s="14" customFormat="1" ht="11.25">
      <c r="A98" s="11"/>
      <c r="B98" s="11"/>
      <c r="C98" s="11"/>
      <c r="D98" s="105"/>
      <c r="E98" s="105"/>
      <c r="F98" s="105"/>
      <c r="G98" s="105"/>
      <c r="H98" s="105"/>
      <c r="I98" s="105"/>
      <c r="K98" s="105"/>
      <c r="L98" s="105"/>
      <c r="M98" s="105"/>
      <c r="N98" s="105"/>
      <c r="O98" s="105"/>
      <c r="P98" s="105"/>
      <c r="Q98" s="105"/>
      <c r="R98" s="105"/>
      <c r="S98" s="105"/>
    </row>
    <row r="99" spans="1:19" s="14" customFormat="1" ht="11.25">
      <c r="A99" s="11"/>
      <c r="B99" s="11"/>
      <c r="C99" s="11"/>
      <c r="D99" s="105"/>
      <c r="E99" s="105"/>
      <c r="F99" s="105"/>
      <c r="G99" s="105"/>
      <c r="H99" s="105"/>
      <c r="I99" s="105"/>
      <c r="K99" s="105"/>
      <c r="L99" s="105"/>
      <c r="M99" s="105"/>
      <c r="N99" s="105"/>
      <c r="O99" s="105"/>
      <c r="P99" s="105"/>
      <c r="Q99" s="105"/>
      <c r="R99" s="105"/>
      <c r="S99" s="105"/>
    </row>
    <row r="100" spans="1:19" s="14" customFormat="1" ht="11.25">
      <c r="A100" s="11"/>
      <c r="B100" s="11"/>
      <c r="C100" s="11"/>
      <c r="D100" s="105"/>
      <c r="E100" s="105"/>
      <c r="F100" s="105"/>
      <c r="G100" s="105"/>
      <c r="H100" s="105"/>
      <c r="I100" s="105"/>
      <c r="K100" s="105"/>
      <c r="L100" s="105"/>
      <c r="M100" s="105"/>
      <c r="N100" s="105"/>
      <c r="O100" s="105"/>
      <c r="P100" s="105"/>
      <c r="Q100" s="105"/>
      <c r="R100" s="105"/>
      <c r="S100" s="105"/>
    </row>
    <row r="101" spans="1:19" s="14" customFormat="1" ht="11.25">
      <c r="A101" s="11"/>
      <c r="B101" s="11"/>
      <c r="C101" s="11"/>
      <c r="D101" s="105"/>
      <c r="E101" s="105"/>
      <c r="F101" s="105"/>
      <c r="G101" s="105"/>
      <c r="H101" s="105"/>
      <c r="I101" s="105"/>
      <c r="K101" s="105"/>
      <c r="L101" s="105"/>
      <c r="M101" s="105"/>
      <c r="N101" s="105"/>
      <c r="O101" s="105"/>
      <c r="P101" s="105"/>
      <c r="Q101" s="105"/>
      <c r="R101" s="105"/>
      <c r="S101" s="105"/>
    </row>
    <row r="102" spans="1:19" s="14" customFormat="1" ht="11.25">
      <c r="A102" s="11"/>
      <c r="B102" s="11"/>
      <c r="C102" s="11"/>
      <c r="D102" s="105"/>
      <c r="E102" s="105"/>
      <c r="F102" s="105"/>
      <c r="G102" s="105"/>
      <c r="H102" s="105"/>
      <c r="I102" s="105"/>
      <c r="K102" s="105"/>
      <c r="L102" s="105"/>
      <c r="M102" s="105"/>
      <c r="N102" s="105"/>
      <c r="O102" s="105"/>
      <c r="P102" s="105"/>
      <c r="Q102" s="105"/>
      <c r="R102" s="105"/>
      <c r="S102" s="105"/>
    </row>
    <row r="103" spans="1:19" s="14" customFormat="1" ht="11.25">
      <c r="A103" s="11"/>
      <c r="B103" s="11"/>
      <c r="C103" s="11"/>
      <c r="D103" s="105"/>
      <c r="E103" s="105"/>
      <c r="F103" s="105"/>
      <c r="G103" s="105"/>
      <c r="H103" s="105"/>
      <c r="I103" s="105"/>
      <c r="K103" s="105"/>
      <c r="L103" s="105"/>
      <c r="M103" s="105"/>
      <c r="N103" s="105"/>
      <c r="O103" s="105"/>
      <c r="P103" s="105"/>
      <c r="Q103" s="105"/>
      <c r="R103" s="105"/>
      <c r="S103" s="105"/>
    </row>
    <row r="104" spans="1:19" s="14" customFormat="1" ht="11.25">
      <c r="A104" s="11"/>
      <c r="B104" s="11"/>
      <c r="C104" s="11"/>
      <c r="D104" s="105"/>
      <c r="E104" s="105"/>
      <c r="F104" s="105"/>
      <c r="G104" s="105"/>
      <c r="H104" s="105"/>
      <c r="I104" s="105"/>
      <c r="K104" s="105"/>
      <c r="L104" s="105"/>
      <c r="M104" s="105"/>
      <c r="N104" s="105"/>
      <c r="O104" s="105"/>
      <c r="P104" s="105"/>
      <c r="Q104" s="105"/>
      <c r="R104" s="105"/>
      <c r="S104" s="105"/>
    </row>
  </sheetData>
  <sheetProtection selectLockedCells="1"/>
  <mergeCells count="22">
    <mergeCell ref="B6:B9"/>
    <mergeCell ref="A6:A9"/>
    <mergeCell ref="E6:E9"/>
    <mergeCell ref="F8:I8"/>
    <mergeCell ref="F6:I7"/>
    <mergeCell ref="D6:D9"/>
    <mergeCell ref="H5:I5"/>
    <mergeCell ref="C6:C9"/>
    <mergeCell ref="A3:I3"/>
    <mergeCell ref="J3:T3"/>
    <mergeCell ref="J4:T4"/>
    <mergeCell ref="J5:L5"/>
    <mergeCell ref="M5:N5"/>
    <mergeCell ref="A4:I4"/>
    <mergeCell ref="J6:J9"/>
    <mergeCell ref="K6:O7"/>
    <mergeCell ref="P6:S7"/>
    <mergeCell ref="T6:T9"/>
    <mergeCell ref="K8:N8"/>
    <mergeCell ref="O8:O9"/>
    <mergeCell ref="P8:R8"/>
    <mergeCell ref="S8:S9"/>
  </mergeCells>
  <phoneticPr fontId="4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79" pageOrder="overThenDown" orientation="portrait" r:id="rId1"/>
  <headerFooter alignWithMargins="0"/>
  <colBreaks count="1" manualBreakCount="1">
    <brk id="9" max="3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V40"/>
  <sheetViews>
    <sheetView view="pageBreakPreview" topLeftCell="G1" zoomScaleNormal="100" zoomScaleSheetLayoutView="100" workbookViewId="0">
      <selection activeCell="M28" sqref="M28"/>
    </sheetView>
  </sheetViews>
  <sheetFormatPr defaultColWidth="9" defaultRowHeight="14.25"/>
  <cols>
    <col min="4" max="5" width="9.125" bestFit="1" customWidth="1"/>
    <col min="7" max="9" width="9.125" bestFit="1" customWidth="1"/>
    <col min="11" max="11" width="11.375" bestFit="1" customWidth="1"/>
    <col min="12" max="12" width="9.125" bestFit="1" customWidth="1"/>
    <col min="13" max="13" width="11.375" bestFit="1" customWidth="1"/>
    <col min="14" max="14" width="9.25" bestFit="1" customWidth="1"/>
    <col min="15" max="15" width="10.375" bestFit="1" customWidth="1"/>
    <col min="16" max="16" width="11.375" bestFit="1" customWidth="1"/>
    <col min="17" max="17" width="10.375" bestFit="1" customWidth="1"/>
    <col min="18" max="18" width="11.375" bestFit="1" customWidth="1"/>
  </cols>
  <sheetData>
    <row r="1" spans="1:22" s="5" customFormat="1" ht="14.1" customHeight="1">
      <c r="A1" s="79"/>
      <c r="B1" s="79"/>
      <c r="C1" s="79"/>
      <c r="D1" s="97"/>
      <c r="E1" s="97"/>
      <c r="F1" s="97"/>
      <c r="G1" s="97"/>
      <c r="H1" s="97"/>
      <c r="I1" s="80" t="s">
        <v>120</v>
      </c>
      <c r="J1" s="79" t="s">
        <v>121</v>
      </c>
      <c r="K1" s="97"/>
      <c r="L1" s="79"/>
      <c r="M1" s="79"/>
      <c r="N1" s="97"/>
      <c r="O1" s="97"/>
      <c r="P1" s="97"/>
      <c r="Q1" s="97"/>
      <c r="R1" s="97"/>
      <c r="S1" s="97"/>
    </row>
    <row r="2" spans="1:22" s="5" customFormat="1" ht="14.1" customHeight="1">
      <c r="A2" s="79"/>
      <c r="B2" s="79"/>
      <c r="C2" s="79"/>
      <c r="D2" s="97"/>
      <c r="E2" s="97"/>
      <c r="F2" s="97"/>
      <c r="G2" s="97"/>
      <c r="H2" s="97"/>
      <c r="I2" s="80"/>
      <c r="J2" s="79"/>
      <c r="K2" s="97"/>
      <c r="L2" s="79"/>
      <c r="M2" s="79"/>
      <c r="N2" s="97"/>
      <c r="O2" s="97"/>
      <c r="P2" s="97"/>
      <c r="Q2" s="97"/>
      <c r="R2" s="97"/>
      <c r="S2" s="97"/>
    </row>
    <row r="3" spans="1:22" s="15" customFormat="1" ht="20.100000000000001" customHeight="1">
      <c r="A3" s="697" t="s">
        <v>88</v>
      </c>
      <c r="B3" s="697"/>
      <c r="C3" s="697"/>
      <c r="D3" s="697"/>
      <c r="E3" s="697"/>
      <c r="F3" s="697"/>
      <c r="G3" s="697"/>
      <c r="H3" s="697"/>
      <c r="I3" s="697"/>
      <c r="J3" s="697" t="s">
        <v>89</v>
      </c>
      <c r="K3" s="697"/>
      <c r="L3" s="697"/>
      <c r="M3" s="697"/>
      <c r="N3" s="697"/>
      <c r="O3" s="697"/>
      <c r="P3" s="697"/>
      <c r="Q3" s="697"/>
      <c r="R3" s="697"/>
      <c r="S3" s="697"/>
      <c r="T3" s="697"/>
      <c r="V3" s="169"/>
    </row>
    <row r="4" spans="1:22" s="16" customFormat="1" ht="24" customHeight="1">
      <c r="A4" s="897" t="s">
        <v>90</v>
      </c>
      <c r="B4" s="897"/>
      <c r="C4" s="897"/>
      <c r="D4" s="897"/>
      <c r="E4" s="897"/>
      <c r="F4" s="897"/>
      <c r="G4" s="897"/>
      <c r="H4" s="897"/>
      <c r="I4" s="897"/>
      <c r="J4" s="897" t="s">
        <v>91</v>
      </c>
      <c r="K4" s="897"/>
      <c r="L4" s="897"/>
      <c r="M4" s="897"/>
      <c r="N4" s="897"/>
      <c r="O4" s="897"/>
      <c r="P4" s="897"/>
      <c r="Q4" s="897"/>
      <c r="R4" s="897"/>
      <c r="S4" s="897"/>
      <c r="T4" s="897"/>
    </row>
    <row r="5" spans="1:22" s="17" customFormat="1" ht="18" customHeight="1" thickBot="1">
      <c r="A5" s="114" t="s">
        <v>122</v>
      </c>
      <c r="H5" s="893" t="s">
        <v>123</v>
      </c>
      <c r="I5" s="893"/>
      <c r="J5" s="898" t="s">
        <v>122</v>
      </c>
      <c r="K5" s="898"/>
      <c r="L5" s="898"/>
      <c r="M5" s="893" t="s">
        <v>61</v>
      </c>
      <c r="N5" s="893"/>
      <c r="P5" s="114"/>
      <c r="T5" s="90" t="s">
        <v>123</v>
      </c>
    </row>
    <row r="6" spans="1:22" s="14" customFormat="1" ht="15.95" customHeight="1">
      <c r="A6" s="931" t="s">
        <v>106</v>
      </c>
      <c r="B6" s="922" t="s">
        <v>126</v>
      </c>
      <c r="C6" s="894" t="s">
        <v>127</v>
      </c>
      <c r="D6" s="928" t="s">
        <v>128</v>
      </c>
      <c r="E6" s="928" t="s">
        <v>129</v>
      </c>
      <c r="F6" s="907" t="s">
        <v>130</v>
      </c>
      <c r="G6" s="908"/>
      <c r="H6" s="908"/>
      <c r="I6" s="908"/>
      <c r="J6" s="899" t="s">
        <v>106</v>
      </c>
      <c r="K6" s="902" t="s">
        <v>131</v>
      </c>
      <c r="L6" s="903"/>
      <c r="M6" s="903"/>
      <c r="N6" s="903"/>
      <c r="O6" s="904"/>
      <c r="P6" s="907" t="s">
        <v>132</v>
      </c>
      <c r="Q6" s="908"/>
      <c r="R6" s="908"/>
      <c r="S6" s="909"/>
      <c r="T6" s="907" t="s">
        <v>133</v>
      </c>
    </row>
    <row r="7" spans="1:22" s="14" customFormat="1" ht="15.95" customHeight="1">
      <c r="A7" s="932"/>
      <c r="B7" s="923"/>
      <c r="C7" s="895"/>
      <c r="D7" s="929"/>
      <c r="E7" s="929"/>
      <c r="F7" s="910"/>
      <c r="G7" s="911"/>
      <c r="H7" s="911"/>
      <c r="I7" s="911"/>
      <c r="J7" s="900"/>
      <c r="K7" s="905"/>
      <c r="L7" s="905"/>
      <c r="M7" s="905"/>
      <c r="N7" s="905"/>
      <c r="O7" s="906"/>
      <c r="P7" s="910"/>
      <c r="Q7" s="911"/>
      <c r="R7" s="911"/>
      <c r="S7" s="912"/>
      <c r="T7" s="934"/>
    </row>
    <row r="8" spans="1:22" s="14" customFormat="1" ht="30" customHeight="1">
      <c r="A8" s="932"/>
      <c r="B8" s="923"/>
      <c r="C8" s="895"/>
      <c r="D8" s="929"/>
      <c r="E8" s="929"/>
      <c r="F8" s="921" t="s">
        <v>134</v>
      </c>
      <c r="G8" s="917"/>
      <c r="H8" s="917"/>
      <c r="I8" s="917"/>
      <c r="J8" s="900"/>
      <c r="K8" s="916" t="s">
        <v>135</v>
      </c>
      <c r="L8" s="917"/>
      <c r="M8" s="917"/>
      <c r="N8" s="918"/>
      <c r="O8" s="919" t="s">
        <v>136</v>
      </c>
      <c r="P8" s="921" t="s">
        <v>137</v>
      </c>
      <c r="Q8" s="917"/>
      <c r="R8" s="918"/>
      <c r="S8" s="919" t="s">
        <v>136</v>
      </c>
      <c r="T8" s="934"/>
    </row>
    <row r="9" spans="1:22" s="14" customFormat="1" ht="36" customHeight="1">
      <c r="A9" s="933"/>
      <c r="B9" s="924"/>
      <c r="C9" s="896"/>
      <c r="D9" s="930"/>
      <c r="E9" s="930"/>
      <c r="F9" s="117"/>
      <c r="G9" s="118" t="s">
        <v>138</v>
      </c>
      <c r="H9" s="118" t="s">
        <v>139</v>
      </c>
      <c r="I9" s="119" t="s">
        <v>140</v>
      </c>
      <c r="J9" s="901"/>
      <c r="K9" s="120"/>
      <c r="L9" s="118" t="s">
        <v>141</v>
      </c>
      <c r="M9" s="118" t="s">
        <v>142</v>
      </c>
      <c r="N9" s="118" t="s">
        <v>143</v>
      </c>
      <c r="O9" s="920"/>
      <c r="P9" s="120"/>
      <c r="Q9" s="118" t="s">
        <v>144</v>
      </c>
      <c r="R9" s="118" t="s">
        <v>145</v>
      </c>
      <c r="S9" s="920"/>
      <c r="T9" s="935"/>
    </row>
    <row r="10" spans="1:22" s="21" customFormat="1" ht="17.100000000000001" customHeight="1">
      <c r="A10" s="98" t="s">
        <v>4</v>
      </c>
      <c r="B10" s="124" t="s">
        <v>12</v>
      </c>
      <c r="C10" s="124" t="s">
        <v>12</v>
      </c>
      <c r="D10" s="121">
        <v>2715085</v>
      </c>
      <c r="E10" s="122">
        <v>18992.719000000005</v>
      </c>
      <c r="F10" s="121">
        <v>1702775</v>
      </c>
      <c r="G10" s="121">
        <v>0</v>
      </c>
      <c r="H10" s="121">
        <v>394256</v>
      </c>
      <c r="I10" s="121">
        <v>1308519</v>
      </c>
      <c r="J10" s="113" t="s">
        <v>4</v>
      </c>
      <c r="K10" s="99">
        <v>164452</v>
      </c>
      <c r="L10" s="99">
        <v>0</v>
      </c>
      <c r="M10" s="99">
        <v>164452</v>
      </c>
      <c r="N10" s="99">
        <v>0</v>
      </c>
      <c r="O10" s="123">
        <v>804.22100000000023</v>
      </c>
      <c r="P10" s="125">
        <v>847858</v>
      </c>
      <c r="Q10" s="99">
        <v>146004</v>
      </c>
      <c r="R10" s="99">
        <v>701854</v>
      </c>
      <c r="S10" s="123">
        <v>18188.518</v>
      </c>
      <c r="T10" s="123">
        <v>68.8</v>
      </c>
    </row>
    <row r="11" spans="1:22" s="21" customFormat="1" ht="17.100000000000001" customHeight="1">
      <c r="A11" s="98" t="s">
        <v>5</v>
      </c>
      <c r="B11" s="124" t="s">
        <v>12</v>
      </c>
      <c r="C11" s="124" t="s">
        <v>12</v>
      </c>
      <c r="D11" s="121">
        <v>2709661</v>
      </c>
      <c r="E11" s="122">
        <v>19025.759999999998</v>
      </c>
      <c r="F11" s="121">
        <v>1713775</v>
      </c>
      <c r="G11" s="121">
        <v>0</v>
      </c>
      <c r="H11" s="121">
        <v>244133</v>
      </c>
      <c r="I11" s="121">
        <v>1469642</v>
      </c>
      <c r="J11" s="113" t="s">
        <v>5</v>
      </c>
      <c r="K11" s="99">
        <v>165092</v>
      </c>
      <c r="L11" s="99">
        <v>0</v>
      </c>
      <c r="M11" s="99">
        <v>165092</v>
      </c>
      <c r="N11" s="99">
        <v>0</v>
      </c>
      <c r="O11" s="123">
        <v>611.71</v>
      </c>
      <c r="P11" s="99">
        <v>728918</v>
      </c>
      <c r="Q11" s="99">
        <v>130846</v>
      </c>
      <c r="R11" s="99">
        <v>598072</v>
      </c>
      <c r="S11" s="123">
        <v>18412.09</v>
      </c>
      <c r="T11" s="123">
        <v>69.3</v>
      </c>
    </row>
    <row r="12" spans="1:22" s="21" customFormat="1" ht="17.100000000000001" customHeight="1">
      <c r="A12" s="98" t="s">
        <v>6</v>
      </c>
      <c r="B12" s="124" t="s">
        <v>12</v>
      </c>
      <c r="C12" s="124" t="s">
        <v>12</v>
      </c>
      <c r="D12" s="121">
        <v>2705226</v>
      </c>
      <c r="E12" s="122">
        <v>19029.150000000001</v>
      </c>
      <c r="F12" s="121">
        <v>1782639</v>
      </c>
      <c r="G12" s="121">
        <v>0</v>
      </c>
      <c r="H12" s="121">
        <v>217009</v>
      </c>
      <c r="I12" s="121">
        <v>1565630</v>
      </c>
      <c r="J12" s="98" t="s">
        <v>6</v>
      </c>
      <c r="K12" s="99">
        <v>163767</v>
      </c>
      <c r="L12" s="99">
        <v>0</v>
      </c>
      <c r="M12" s="99">
        <v>163478</v>
      </c>
      <c r="N12" s="99">
        <v>289</v>
      </c>
      <c r="O12" s="123">
        <v>686.74610000000007</v>
      </c>
      <c r="P12" s="99">
        <v>758820</v>
      </c>
      <c r="Q12" s="99">
        <v>92953</v>
      </c>
      <c r="R12" s="99">
        <v>665867</v>
      </c>
      <c r="S12" s="123">
        <v>18342.403900000001</v>
      </c>
      <c r="T12" s="123">
        <v>71.900000000000006</v>
      </c>
    </row>
    <row r="13" spans="1:22" s="21" customFormat="1" ht="17.100000000000001" customHeight="1">
      <c r="A13" s="98" t="s">
        <v>9</v>
      </c>
      <c r="B13" s="124" t="s">
        <v>12</v>
      </c>
      <c r="C13" s="124" t="s">
        <v>12</v>
      </c>
      <c r="D13" s="121">
        <v>2726815</v>
      </c>
      <c r="E13" s="122">
        <v>19025.199999999997</v>
      </c>
      <c r="F13" s="121">
        <v>1801456</v>
      </c>
      <c r="G13" s="121">
        <v>30</v>
      </c>
      <c r="H13" s="121">
        <v>216067</v>
      </c>
      <c r="I13" s="121">
        <v>1585359</v>
      </c>
      <c r="J13" s="98" t="s">
        <v>9</v>
      </c>
      <c r="K13" s="99">
        <v>169265</v>
      </c>
      <c r="L13" s="99">
        <v>0</v>
      </c>
      <c r="M13" s="99">
        <v>168165</v>
      </c>
      <c r="N13" s="99">
        <v>1100</v>
      </c>
      <c r="O13" s="123">
        <v>684.20000000000016</v>
      </c>
      <c r="P13" s="99">
        <v>756094</v>
      </c>
      <c r="Q13" s="99">
        <v>100859</v>
      </c>
      <c r="R13" s="99">
        <v>655235</v>
      </c>
      <c r="S13" s="123">
        <v>18340.999999999996</v>
      </c>
      <c r="T13" s="123">
        <v>0.72271899633821879</v>
      </c>
    </row>
    <row r="14" spans="1:22" s="21" customFormat="1" ht="17.100000000000001" customHeight="1">
      <c r="A14" s="100" t="s">
        <v>87</v>
      </c>
      <c r="B14" s="124" t="s">
        <v>12</v>
      </c>
      <c r="C14" s="124" t="s">
        <v>12</v>
      </c>
      <c r="D14" s="126">
        <f t="shared" ref="D14:I14" si="0">SUM(D16:D38)</f>
        <v>2739179</v>
      </c>
      <c r="E14" s="127">
        <f t="shared" si="0"/>
        <v>19017.865000000002</v>
      </c>
      <c r="F14" s="126">
        <f t="shared" si="0"/>
        <v>1863757</v>
      </c>
      <c r="G14" s="126">
        <f t="shared" si="0"/>
        <v>50</v>
      </c>
      <c r="H14" s="126">
        <f t="shared" si="0"/>
        <v>215935</v>
      </c>
      <c r="I14" s="126">
        <f t="shared" si="0"/>
        <v>1647772</v>
      </c>
      <c r="J14" s="100" t="s">
        <v>87</v>
      </c>
      <c r="K14" s="101">
        <f>SUM(K16:K38)</f>
        <v>175128</v>
      </c>
      <c r="L14" s="101">
        <f>SUM(L16:L38)</f>
        <v>33</v>
      </c>
      <c r="M14" s="101">
        <f t="shared" ref="M14:S14" si="1">SUM(M16:M38)</f>
        <v>174086</v>
      </c>
      <c r="N14" s="101">
        <f t="shared" si="1"/>
        <v>1009</v>
      </c>
      <c r="O14" s="128">
        <f t="shared" si="1"/>
        <v>756.19609999999989</v>
      </c>
      <c r="P14" s="101">
        <f t="shared" si="1"/>
        <v>504383</v>
      </c>
      <c r="Q14" s="101">
        <f t="shared" si="1"/>
        <v>60252</v>
      </c>
      <c r="R14" s="101">
        <f t="shared" si="1"/>
        <v>444131</v>
      </c>
      <c r="S14" s="129">
        <f t="shared" si="1"/>
        <v>18261.668900000001</v>
      </c>
      <c r="T14" s="170">
        <f>(F14+K14)/D14</f>
        <v>0.7443416439743441</v>
      </c>
    </row>
    <row r="15" spans="1:22" s="14" customFormat="1" ht="9.1999999999999993" customHeight="1">
      <c r="A15" s="113"/>
      <c r="B15" s="130"/>
      <c r="C15" s="130"/>
      <c r="D15" s="102"/>
      <c r="E15" s="171"/>
      <c r="F15" s="102"/>
      <c r="G15" s="102"/>
      <c r="H15" s="102"/>
      <c r="I15" s="102"/>
      <c r="J15" s="113"/>
      <c r="K15" s="172"/>
      <c r="L15" s="172"/>
      <c r="M15" s="172"/>
      <c r="N15" s="172"/>
      <c r="O15" s="173"/>
      <c r="P15" s="172"/>
      <c r="Q15" s="172"/>
      <c r="R15" s="172"/>
      <c r="S15" s="173"/>
      <c r="T15" s="123"/>
    </row>
    <row r="16" spans="1:22" s="27" customFormat="1" ht="16.7" customHeight="1">
      <c r="A16" s="103" t="s">
        <v>64</v>
      </c>
      <c r="B16" s="131" t="s">
        <v>12</v>
      </c>
      <c r="C16" s="131" t="s">
        <v>103</v>
      </c>
      <c r="D16" s="142">
        <v>521716</v>
      </c>
      <c r="E16" s="143">
        <v>1127.8499999999999</v>
      </c>
      <c r="F16" s="174">
        <f t="shared" ref="F16:F38" si="2">SUM(G16:I16)</f>
        <v>413641</v>
      </c>
      <c r="G16" s="142">
        <v>0</v>
      </c>
      <c r="H16" s="142">
        <v>0</v>
      </c>
      <c r="I16" s="142">
        <v>413641</v>
      </c>
      <c r="J16" s="132" t="s">
        <v>64</v>
      </c>
      <c r="K16" s="175">
        <f t="shared" ref="K16:K38" si="3">SUM(L16:N16)</f>
        <v>0</v>
      </c>
      <c r="L16" s="142">
        <v>0</v>
      </c>
      <c r="M16" s="142">
        <v>0</v>
      </c>
      <c r="N16" s="142">
        <v>0</v>
      </c>
      <c r="O16" s="143">
        <v>143.4</v>
      </c>
      <c r="P16" s="175">
        <f t="shared" ref="P16:P38" si="4">SUM(Q16:R16)</f>
        <v>99841</v>
      </c>
      <c r="Q16" s="176">
        <v>0</v>
      </c>
      <c r="R16" s="176">
        <v>99841</v>
      </c>
      <c r="S16" s="177">
        <f>E16-O16</f>
        <v>984.44999999999993</v>
      </c>
      <c r="T16" s="178">
        <f t="shared" ref="T16:T38" si="5">(F16+K16)/D16</f>
        <v>0.79284706621993573</v>
      </c>
    </row>
    <row r="17" spans="1:20" s="27" customFormat="1" ht="16.7" customHeight="1">
      <c r="A17" s="103" t="s">
        <v>65</v>
      </c>
      <c r="B17" s="131" t="s">
        <v>12</v>
      </c>
      <c r="C17" s="131" t="s">
        <v>103</v>
      </c>
      <c r="D17" s="142">
        <v>271869</v>
      </c>
      <c r="E17" s="143">
        <v>1324.3099999999997</v>
      </c>
      <c r="F17" s="174">
        <f t="shared" si="2"/>
        <v>232308</v>
      </c>
      <c r="G17" s="142">
        <v>0</v>
      </c>
      <c r="H17" s="142">
        <v>0</v>
      </c>
      <c r="I17" s="142">
        <v>232308</v>
      </c>
      <c r="J17" s="132" t="s">
        <v>65</v>
      </c>
      <c r="K17" s="175">
        <f t="shared" si="3"/>
        <v>0</v>
      </c>
      <c r="L17" s="142">
        <v>0</v>
      </c>
      <c r="M17" s="142">
        <v>0</v>
      </c>
      <c r="N17" s="142">
        <v>0</v>
      </c>
      <c r="O17" s="143">
        <v>122.88799999999999</v>
      </c>
      <c r="P17" s="175">
        <f t="shared" si="4"/>
        <v>28066</v>
      </c>
      <c r="Q17" s="176">
        <v>0</v>
      </c>
      <c r="R17" s="176">
        <v>28066</v>
      </c>
      <c r="S17" s="177">
        <f t="shared" ref="S17:S38" si="6">E17-O17</f>
        <v>1201.4219999999998</v>
      </c>
      <c r="T17" s="178">
        <f t="shared" si="5"/>
        <v>0.85448506449797512</v>
      </c>
    </row>
    <row r="18" spans="1:20" s="27" customFormat="1" ht="16.7" customHeight="1">
      <c r="A18" s="103" t="s">
        <v>66</v>
      </c>
      <c r="B18" s="131" t="s">
        <v>112</v>
      </c>
      <c r="C18" s="131" t="s">
        <v>103</v>
      </c>
      <c r="D18" s="142">
        <v>137920</v>
      </c>
      <c r="E18" s="143">
        <v>1008.9700000000001</v>
      </c>
      <c r="F18" s="174">
        <f t="shared" si="2"/>
        <v>96729</v>
      </c>
      <c r="G18" s="142">
        <v>0</v>
      </c>
      <c r="H18" s="142">
        <v>0</v>
      </c>
      <c r="I18" s="142">
        <v>96729</v>
      </c>
      <c r="J18" s="132" t="s">
        <v>66</v>
      </c>
      <c r="K18" s="175">
        <f t="shared" si="3"/>
        <v>0</v>
      </c>
      <c r="L18" s="142">
        <v>0</v>
      </c>
      <c r="M18" s="142">
        <v>0</v>
      </c>
      <c r="N18" s="142">
        <v>0</v>
      </c>
      <c r="O18" s="143">
        <v>16.820000000000004</v>
      </c>
      <c r="P18" s="175">
        <f t="shared" si="4"/>
        <v>41191</v>
      </c>
      <c r="Q18" s="176">
        <v>450</v>
      </c>
      <c r="R18" s="176">
        <v>40741</v>
      </c>
      <c r="S18" s="177">
        <f t="shared" si="6"/>
        <v>992.15000000000009</v>
      </c>
      <c r="T18" s="178">
        <f t="shared" si="5"/>
        <v>0.70134135730858471</v>
      </c>
    </row>
    <row r="19" spans="1:20" s="27" customFormat="1" ht="16.7" customHeight="1">
      <c r="A19" s="103" t="s">
        <v>67</v>
      </c>
      <c r="B19" s="131" t="s">
        <v>112</v>
      </c>
      <c r="C19" s="131" t="s">
        <v>103</v>
      </c>
      <c r="D19" s="142">
        <v>169490</v>
      </c>
      <c r="E19" s="143">
        <v>1520.8750000000002</v>
      </c>
      <c r="F19" s="174">
        <f t="shared" si="2"/>
        <v>128116</v>
      </c>
      <c r="G19" s="142">
        <v>0</v>
      </c>
      <c r="H19" s="142">
        <v>118387</v>
      </c>
      <c r="I19" s="142">
        <v>9729</v>
      </c>
      <c r="J19" s="132" t="s">
        <v>67</v>
      </c>
      <c r="K19" s="175">
        <f t="shared" si="3"/>
        <v>290</v>
      </c>
      <c r="L19" s="142">
        <v>0</v>
      </c>
      <c r="M19" s="142">
        <v>0</v>
      </c>
      <c r="N19" s="142">
        <v>290</v>
      </c>
      <c r="O19" s="143">
        <v>23.489000000000001</v>
      </c>
      <c r="P19" s="175">
        <f t="shared" si="4"/>
        <v>41084</v>
      </c>
      <c r="Q19" s="176">
        <v>0</v>
      </c>
      <c r="R19" s="176">
        <v>41084</v>
      </c>
      <c r="S19" s="177">
        <f t="shared" si="6"/>
        <v>1497.3860000000002</v>
      </c>
      <c r="T19" s="178">
        <f t="shared" si="5"/>
        <v>0.75760221841996578</v>
      </c>
    </row>
    <row r="20" spans="1:20" s="27" customFormat="1" ht="16.7" customHeight="1">
      <c r="A20" s="103" t="s">
        <v>68</v>
      </c>
      <c r="B20" s="131" t="s">
        <v>112</v>
      </c>
      <c r="C20" s="131" t="s">
        <v>103</v>
      </c>
      <c r="D20" s="142">
        <v>418744</v>
      </c>
      <c r="E20" s="143">
        <v>616.25000000000011</v>
      </c>
      <c r="F20" s="174">
        <f t="shared" si="2"/>
        <v>405124</v>
      </c>
      <c r="G20" s="142">
        <v>0</v>
      </c>
      <c r="H20" s="142">
        <v>296</v>
      </c>
      <c r="I20" s="142">
        <v>404828</v>
      </c>
      <c r="J20" s="132" t="s">
        <v>68</v>
      </c>
      <c r="K20" s="175">
        <f t="shared" si="3"/>
        <v>0</v>
      </c>
      <c r="L20" s="142">
        <v>0</v>
      </c>
      <c r="M20" s="142">
        <v>0</v>
      </c>
      <c r="N20" s="142">
        <v>0</v>
      </c>
      <c r="O20" s="143">
        <v>51.128</v>
      </c>
      <c r="P20" s="175">
        <f t="shared" si="4"/>
        <v>13620</v>
      </c>
      <c r="Q20" s="176">
        <v>1935</v>
      </c>
      <c r="R20" s="176">
        <v>11685</v>
      </c>
      <c r="S20" s="177">
        <f t="shared" si="6"/>
        <v>565.12200000000007</v>
      </c>
      <c r="T20" s="178">
        <f t="shared" si="5"/>
        <v>0.96747416082379689</v>
      </c>
    </row>
    <row r="21" spans="1:20" s="27" customFormat="1" ht="16.7" customHeight="1">
      <c r="A21" s="103" t="s">
        <v>69</v>
      </c>
      <c r="B21" s="131" t="s">
        <v>112</v>
      </c>
      <c r="C21" s="131" t="s">
        <v>103</v>
      </c>
      <c r="D21" s="142">
        <v>115016</v>
      </c>
      <c r="E21" s="143">
        <v>668.72</v>
      </c>
      <c r="F21" s="174">
        <f t="shared" si="2"/>
        <v>91053</v>
      </c>
      <c r="G21" s="142">
        <v>0</v>
      </c>
      <c r="H21" s="142">
        <v>2057</v>
      </c>
      <c r="I21" s="142">
        <v>88996</v>
      </c>
      <c r="J21" s="132" t="s">
        <v>69</v>
      </c>
      <c r="K21" s="175">
        <f t="shared" si="3"/>
        <v>0</v>
      </c>
      <c r="L21" s="142">
        <v>0</v>
      </c>
      <c r="M21" s="142">
        <v>0</v>
      </c>
      <c r="N21" s="142">
        <v>0</v>
      </c>
      <c r="O21" s="143">
        <v>21.790000000000003</v>
      </c>
      <c r="P21" s="175">
        <f t="shared" si="4"/>
        <v>4550</v>
      </c>
      <c r="Q21" s="176">
        <v>0</v>
      </c>
      <c r="R21" s="176">
        <v>4550</v>
      </c>
      <c r="S21" s="177">
        <f t="shared" si="6"/>
        <v>646.93000000000006</v>
      </c>
      <c r="T21" s="178">
        <f t="shared" si="5"/>
        <v>0.79165507407665026</v>
      </c>
    </row>
    <row r="22" spans="1:20" s="27" customFormat="1" ht="16.7" customHeight="1">
      <c r="A22" s="103" t="s">
        <v>70</v>
      </c>
      <c r="B22" s="131" t="s">
        <v>12</v>
      </c>
      <c r="C22" s="131" t="s">
        <v>103</v>
      </c>
      <c r="D22" s="142">
        <v>106386</v>
      </c>
      <c r="E22" s="143">
        <v>920.42000000000019</v>
      </c>
      <c r="F22" s="174">
        <f t="shared" si="2"/>
        <v>65724</v>
      </c>
      <c r="G22" s="142">
        <v>0</v>
      </c>
      <c r="H22" s="142">
        <v>65724</v>
      </c>
      <c r="I22" s="142">
        <v>0</v>
      </c>
      <c r="J22" s="132" t="s">
        <v>70</v>
      </c>
      <c r="K22" s="175">
        <f t="shared" si="3"/>
        <v>0</v>
      </c>
      <c r="L22" s="143">
        <v>0</v>
      </c>
      <c r="M22" s="143">
        <v>0</v>
      </c>
      <c r="N22" s="143">
        <v>0</v>
      </c>
      <c r="O22" s="143">
        <v>131.62</v>
      </c>
      <c r="P22" s="175">
        <f t="shared" si="4"/>
        <v>18624</v>
      </c>
      <c r="Q22" s="176">
        <v>0</v>
      </c>
      <c r="R22" s="176">
        <v>18624</v>
      </c>
      <c r="S22" s="177">
        <f t="shared" si="6"/>
        <v>788.80000000000018</v>
      </c>
      <c r="T22" s="178">
        <f t="shared" si="5"/>
        <v>0.61778805481924315</v>
      </c>
    </row>
    <row r="23" spans="1:20" s="27" customFormat="1" ht="16.7" customHeight="1">
      <c r="A23" s="103" t="s">
        <v>71</v>
      </c>
      <c r="B23" s="131" t="s">
        <v>12</v>
      </c>
      <c r="C23" s="131" t="s">
        <v>103</v>
      </c>
      <c r="D23" s="142">
        <v>105501</v>
      </c>
      <c r="E23" s="143">
        <v>1254.8400000000001</v>
      </c>
      <c r="F23" s="174">
        <f t="shared" si="2"/>
        <v>69825</v>
      </c>
      <c r="G23" s="142">
        <v>0</v>
      </c>
      <c r="H23" s="142">
        <v>460</v>
      </c>
      <c r="I23" s="142">
        <v>69365</v>
      </c>
      <c r="J23" s="132" t="s">
        <v>71</v>
      </c>
      <c r="K23" s="175">
        <f t="shared" si="3"/>
        <v>0</v>
      </c>
      <c r="L23" s="142">
        <v>0</v>
      </c>
      <c r="M23" s="142">
        <v>0</v>
      </c>
      <c r="N23" s="142">
        <v>0</v>
      </c>
      <c r="O23" s="143">
        <v>21.0441</v>
      </c>
      <c r="P23" s="175">
        <f t="shared" si="4"/>
        <v>22947</v>
      </c>
      <c r="Q23" s="176">
        <v>3206</v>
      </c>
      <c r="R23" s="176">
        <v>19741</v>
      </c>
      <c r="S23" s="177">
        <f t="shared" si="6"/>
        <v>1233.7959000000001</v>
      </c>
      <c r="T23" s="178">
        <f t="shared" si="5"/>
        <v>0.66184206784769817</v>
      </c>
    </row>
    <row r="24" spans="1:20" s="27" customFormat="1" ht="16.7" customHeight="1">
      <c r="A24" s="103" t="s">
        <v>72</v>
      </c>
      <c r="B24" s="131" t="s">
        <v>12</v>
      </c>
      <c r="C24" s="131" t="s">
        <v>103</v>
      </c>
      <c r="D24" s="142">
        <v>77304</v>
      </c>
      <c r="E24" s="143">
        <v>911.7349999999999</v>
      </c>
      <c r="F24" s="174">
        <f t="shared" si="2"/>
        <v>59680</v>
      </c>
      <c r="G24" s="142">
        <v>0</v>
      </c>
      <c r="H24" s="142">
        <v>0</v>
      </c>
      <c r="I24" s="142">
        <v>59680</v>
      </c>
      <c r="J24" s="132" t="s">
        <v>72</v>
      </c>
      <c r="K24" s="175">
        <f t="shared" si="3"/>
        <v>0</v>
      </c>
      <c r="L24" s="142">
        <v>0</v>
      </c>
      <c r="M24" s="142">
        <v>0</v>
      </c>
      <c r="N24" s="142">
        <v>0</v>
      </c>
      <c r="O24" s="143">
        <v>1.9349999999999998</v>
      </c>
      <c r="P24" s="175">
        <f t="shared" si="4"/>
        <v>6127</v>
      </c>
      <c r="Q24" s="176">
        <v>0</v>
      </c>
      <c r="R24" s="176">
        <v>6127</v>
      </c>
      <c r="S24" s="177">
        <f t="shared" si="6"/>
        <v>909.8</v>
      </c>
      <c r="T24" s="178">
        <f t="shared" si="5"/>
        <v>0.77201697195487939</v>
      </c>
    </row>
    <row r="25" spans="1:20" s="27" customFormat="1" ht="16.7" customHeight="1">
      <c r="A25" s="103" t="s">
        <v>73</v>
      </c>
      <c r="B25" s="131" t="s">
        <v>12</v>
      </c>
      <c r="C25" s="131" t="s">
        <v>103</v>
      </c>
      <c r="D25" s="142">
        <v>250352</v>
      </c>
      <c r="E25" s="143">
        <v>411.80999999999989</v>
      </c>
      <c r="F25" s="174">
        <f t="shared" si="2"/>
        <v>48339</v>
      </c>
      <c r="G25" s="142">
        <v>0</v>
      </c>
      <c r="H25" s="142">
        <v>2341</v>
      </c>
      <c r="I25" s="142">
        <v>45998</v>
      </c>
      <c r="J25" s="132" t="s">
        <v>73</v>
      </c>
      <c r="K25" s="175">
        <f t="shared" si="3"/>
        <v>173653</v>
      </c>
      <c r="L25" s="142">
        <v>0</v>
      </c>
      <c r="M25" s="142">
        <v>173653</v>
      </c>
      <c r="N25" s="142">
        <v>0</v>
      </c>
      <c r="O25" s="143">
        <v>44.279999999999994</v>
      </c>
      <c r="P25" s="175">
        <f t="shared" si="4"/>
        <v>9714</v>
      </c>
      <c r="Q25" s="176">
        <v>0</v>
      </c>
      <c r="R25" s="176">
        <v>9714</v>
      </c>
      <c r="S25" s="177">
        <f t="shared" si="6"/>
        <v>367.52999999999992</v>
      </c>
      <c r="T25" s="178">
        <f t="shared" si="5"/>
        <v>0.88671949894548474</v>
      </c>
    </row>
    <row r="26" spans="1:20" s="27" customFormat="1" ht="16.7" customHeight="1">
      <c r="A26" s="103" t="s">
        <v>74</v>
      </c>
      <c r="B26" s="131" t="s">
        <v>112</v>
      </c>
      <c r="C26" s="131" t="s">
        <v>103</v>
      </c>
      <c r="D26" s="142">
        <v>24699</v>
      </c>
      <c r="E26" s="143">
        <v>614.29500000000007</v>
      </c>
      <c r="F26" s="174">
        <f t="shared" si="2"/>
        <v>2246</v>
      </c>
      <c r="G26" s="142">
        <v>0</v>
      </c>
      <c r="H26" s="142">
        <v>0</v>
      </c>
      <c r="I26" s="142">
        <v>2246</v>
      </c>
      <c r="J26" s="132" t="s">
        <v>74</v>
      </c>
      <c r="K26" s="175">
        <f t="shared" si="3"/>
        <v>0</v>
      </c>
      <c r="L26" s="142">
        <v>0</v>
      </c>
      <c r="M26" s="142">
        <v>0</v>
      </c>
      <c r="N26" s="142">
        <v>0</v>
      </c>
      <c r="O26" s="143">
        <v>1.72</v>
      </c>
      <c r="P26" s="175">
        <f t="shared" si="4"/>
        <v>15598</v>
      </c>
      <c r="Q26" s="176">
        <v>3447</v>
      </c>
      <c r="R26" s="176">
        <v>12151</v>
      </c>
      <c r="S26" s="177">
        <f t="shared" si="6"/>
        <v>612.57500000000005</v>
      </c>
      <c r="T26" s="178">
        <f t="shared" si="5"/>
        <v>9.0934855662172562E-2</v>
      </c>
    </row>
    <row r="27" spans="1:20" s="27" customFormat="1" ht="16.7" customHeight="1">
      <c r="A27" s="103" t="s">
        <v>75</v>
      </c>
      <c r="B27" s="131" t="s">
        <v>12</v>
      </c>
      <c r="C27" s="131" t="s">
        <v>103</v>
      </c>
      <c r="D27" s="142">
        <v>58222</v>
      </c>
      <c r="E27" s="143">
        <v>1175.7199999999998</v>
      </c>
      <c r="F27" s="174">
        <f t="shared" si="2"/>
        <v>21685</v>
      </c>
      <c r="G27" s="142">
        <v>0</v>
      </c>
      <c r="H27" s="142">
        <v>182</v>
      </c>
      <c r="I27" s="142">
        <v>21503</v>
      </c>
      <c r="J27" s="132" t="s">
        <v>75</v>
      </c>
      <c r="K27" s="175">
        <f t="shared" si="3"/>
        <v>0</v>
      </c>
      <c r="L27" s="142">
        <v>0</v>
      </c>
      <c r="M27" s="142">
        <v>0</v>
      </c>
      <c r="N27" s="142">
        <v>0</v>
      </c>
      <c r="O27" s="143">
        <v>5.09</v>
      </c>
      <c r="P27" s="175">
        <f t="shared" si="4"/>
        <v>7058</v>
      </c>
      <c r="Q27" s="176">
        <v>0</v>
      </c>
      <c r="R27" s="176">
        <v>7058</v>
      </c>
      <c r="S27" s="177">
        <f t="shared" si="6"/>
        <v>1170.6299999999999</v>
      </c>
      <c r="T27" s="178">
        <f t="shared" si="5"/>
        <v>0.37245371165538799</v>
      </c>
    </row>
    <row r="28" spans="1:20" s="27" customFormat="1" ht="16.7" customHeight="1">
      <c r="A28" s="103" t="s">
        <v>76</v>
      </c>
      <c r="B28" s="131" t="s">
        <v>112</v>
      </c>
      <c r="C28" s="131" t="s">
        <v>103</v>
      </c>
      <c r="D28" s="142">
        <v>26745</v>
      </c>
      <c r="E28" s="143">
        <v>842.7</v>
      </c>
      <c r="F28" s="174">
        <f t="shared" si="2"/>
        <v>4613</v>
      </c>
      <c r="G28" s="142">
        <v>0</v>
      </c>
      <c r="H28" s="142">
        <v>4613</v>
      </c>
      <c r="I28" s="142">
        <v>0</v>
      </c>
      <c r="J28" s="132" t="s">
        <v>76</v>
      </c>
      <c r="K28" s="175">
        <f t="shared" si="3"/>
        <v>0</v>
      </c>
      <c r="L28" s="142">
        <v>0</v>
      </c>
      <c r="M28" s="142">
        <v>0</v>
      </c>
      <c r="N28" s="142">
        <v>0</v>
      </c>
      <c r="O28" s="143">
        <v>0.79999999999999993</v>
      </c>
      <c r="P28" s="175">
        <f t="shared" si="4"/>
        <v>17172</v>
      </c>
      <c r="Q28" s="176">
        <v>12152</v>
      </c>
      <c r="R28" s="176">
        <v>5020</v>
      </c>
      <c r="S28" s="177">
        <f t="shared" si="6"/>
        <v>841.90000000000009</v>
      </c>
      <c r="T28" s="178">
        <f t="shared" si="5"/>
        <v>0.17248083753972704</v>
      </c>
    </row>
    <row r="29" spans="1:20" s="27" customFormat="1" ht="16.7" customHeight="1">
      <c r="A29" s="103" t="s">
        <v>77</v>
      </c>
      <c r="B29" s="131" t="s">
        <v>12</v>
      </c>
      <c r="C29" s="131" t="s">
        <v>103</v>
      </c>
      <c r="D29" s="142">
        <v>18379</v>
      </c>
      <c r="E29" s="143">
        <v>815.78</v>
      </c>
      <c r="F29" s="174">
        <f t="shared" si="2"/>
        <v>9129</v>
      </c>
      <c r="G29" s="142">
        <v>0</v>
      </c>
      <c r="H29" s="142">
        <v>0</v>
      </c>
      <c r="I29" s="142">
        <v>9129</v>
      </c>
      <c r="J29" s="132" t="s">
        <v>77</v>
      </c>
      <c r="K29" s="175">
        <f t="shared" si="3"/>
        <v>0</v>
      </c>
      <c r="L29" s="142">
        <v>0</v>
      </c>
      <c r="M29" s="142">
        <v>0</v>
      </c>
      <c r="N29" s="142">
        <v>0</v>
      </c>
      <c r="O29" s="143">
        <v>2.3609999999999998</v>
      </c>
      <c r="P29" s="175">
        <f t="shared" si="4"/>
        <v>6923</v>
      </c>
      <c r="Q29" s="176">
        <v>360</v>
      </c>
      <c r="R29" s="176">
        <v>6563</v>
      </c>
      <c r="S29" s="177">
        <f t="shared" si="6"/>
        <v>813.41899999999998</v>
      </c>
      <c r="T29" s="178">
        <f t="shared" si="5"/>
        <v>0.49670819957560258</v>
      </c>
    </row>
    <row r="30" spans="1:20" s="27" customFormat="1" ht="16.7" customHeight="1">
      <c r="A30" s="103" t="s">
        <v>78</v>
      </c>
      <c r="B30" s="131" t="s">
        <v>12</v>
      </c>
      <c r="C30" s="131" t="s">
        <v>103</v>
      </c>
      <c r="D30" s="142">
        <v>41259</v>
      </c>
      <c r="E30" s="143">
        <v>741</v>
      </c>
      <c r="F30" s="174">
        <f t="shared" si="2"/>
        <v>29740</v>
      </c>
      <c r="G30" s="142">
        <v>0</v>
      </c>
      <c r="H30" s="142">
        <v>0</v>
      </c>
      <c r="I30" s="142">
        <v>29740</v>
      </c>
      <c r="J30" s="132" t="s">
        <v>78</v>
      </c>
      <c r="K30" s="175">
        <f t="shared" si="3"/>
        <v>0</v>
      </c>
      <c r="L30" s="142">
        <v>0</v>
      </c>
      <c r="M30" s="142">
        <v>0</v>
      </c>
      <c r="N30" s="142">
        <v>0</v>
      </c>
      <c r="O30" s="143">
        <v>7.0000000000000009</v>
      </c>
      <c r="P30" s="175">
        <f t="shared" si="4"/>
        <v>11519</v>
      </c>
      <c r="Q30" s="176">
        <v>0</v>
      </c>
      <c r="R30" s="176">
        <v>11519</v>
      </c>
      <c r="S30" s="177">
        <f t="shared" si="6"/>
        <v>734</v>
      </c>
      <c r="T30" s="178">
        <f t="shared" si="5"/>
        <v>0.72081242880341256</v>
      </c>
    </row>
    <row r="31" spans="1:20" s="27" customFormat="1" ht="16.7" customHeight="1">
      <c r="A31" s="103" t="s">
        <v>79</v>
      </c>
      <c r="B31" s="131" t="s">
        <v>12</v>
      </c>
      <c r="C31" s="131" t="s">
        <v>103</v>
      </c>
      <c r="D31" s="142">
        <v>44915</v>
      </c>
      <c r="E31" s="143">
        <v>696.81999999999994</v>
      </c>
      <c r="F31" s="174">
        <f t="shared" si="2"/>
        <v>23118</v>
      </c>
      <c r="G31" s="142">
        <v>0</v>
      </c>
      <c r="H31" s="142">
        <v>18727</v>
      </c>
      <c r="I31" s="142">
        <v>4391</v>
      </c>
      <c r="J31" s="132" t="s">
        <v>79</v>
      </c>
      <c r="K31" s="175">
        <f t="shared" si="3"/>
        <v>0</v>
      </c>
      <c r="L31" s="142">
        <v>0</v>
      </c>
      <c r="M31" s="142">
        <v>0</v>
      </c>
      <c r="N31" s="142">
        <v>0</v>
      </c>
      <c r="O31" s="143">
        <v>8</v>
      </c>
      <c r="P31" s="175">
        <f t="shared" si="4"/>
        <v>21797</v>
      </c>
      <c r="Q31" s="176">
        <v>0</v>
      </c>
      <c r="R31" s="176">
        <v>21797</v>
      </c>
      <c r="S31" s="177">
        <f t="shared" si="6"/>
        <v>688.81999999999994</v>
      </c>
      <c r="T31" s="178">
        <f t="shared" si="5"/>
        <v>0.51470555493710346</v>
      </c>
    </row>
    <row r="32" spans="1:20" s="27" customFormat="1" ht="16.7" customHeight="1">
      <c r="A32" s="103" t="s">
        <v>80</v>
      </c>
      <c r="B32" s="131" t="s">
        <v>112</v>
      </c>
      <c r="C32" s="131" t="s">
        <v>103</v>
      </c>
      <c r="D32" s="142">
        <v>36879</v>
      </c>
      <c r="E32" s="143">
        <v>375.73999999999995</v>
      </c>
      <c r="F32" s="174">
        <f t="shared" si="2"/>
        <v>19413</v>
      </c>
      <c r="G32" s="142">
        <v>0</v>
      </c>
      <c r="H32" s="142">
        <v>168</v>
      </c>
      <c r="I32" s="142">
        <v>19245</v>
      </c>
      <c r="J32" s="132" t="s">
        <v>80</v>
      </c>
      <c r="K32" s="175">
        <f t="shared" si="3"/>
        <v>1185</v>
      </c>
      <c r="L32" s="142">
        <v>33</v>
      </c>
      <c r="M32" s="142">
        <v>433</v>
      </c>
      <c r="N32" s="142">
        <v>719</v>
      </c>
      <c r="O32" s="143">
        <v>22.76</v>
      </c>
      <c r="P32" s="175">
        <f t="shared" si="4"/>
        <v>6247</v>
      </c>
      <c r="Q32" s="176">
        <v>0</v>
      </c>
      <c r="R32" s="176">
        <v>6247</v>
      </c>
      <c r="S32" s="177">
        <f t="shared" si="6"/>
        <v>352.97999999999996</v>
      </c>
      <c r="T32" s="178">
        <f t="shared" si="5"/>
        <v>0.55852924428536566</v>
      </c>
    </row>
    <row r="33" spans="1:20" s="27" customFormat="1" ht="16.7" customHeight="1">
      <c r="A33" s="103" t="s">
        <v>81</v>
      </c>
      <c r="B33" s="131" t="s">
        <v>12</v>
      </c>
      <c r="C33" s="131" t="s">
        <v>103</v>
      </c>
      <c r="D33" s="142">
        <v>46709</v>
      </c>
      <c r="E33" s="143">
        <v>616.14</v>
      </c>
      <c r="F33" s="174">
        <f t="shared" si="2"/>
        <v>13977</v>
      </c>
      <c r="G33" s="142">
        <v>0</v>
      </c>
      <c r="H33" s="142">
        <v>0</v>
      </c>
      <c r="I33" s="142">
        <v>13977</v>
      </c>
      <c r="J33" s="132" t="s">
        <v>81</v>
      </c>
      <c r="K33" s="175">
        <f t="shared" si="3"/>
        <v>0</v>
      </c>
      <c r="L33" s="142">
        <v>0</v>
      </c>
      <c r="M33" s="142">
        <v>0</v>
      </c>
      <c r="N33" s="142">
        <v>0</v>
      </c>
      <c r="O33" s="143">
        <v>2.7399999999999998</v>
      </c>
      <c r="P33" s="175">
        <f t="shared" si="4"/>
        <v>32732</v>
      </c>
      <c r="Q33" s="176">
        <v>0</v>
      </c>
      <c r="R33" s="176">
        <v>32732</v>
      </c>
      <c r="S33" s="177">
        <f t="shared" si="6"/>
        <v>613.4</v>
      </c>
      <c r="T33" s="178">
        <f t="shared" si="5"/>
        <v>0.29923569333533151</v>
      </c>
    </row>
    <row r="34" spans="1:20" s="27" customFormat="1" ht="16.7" customHeight="1">
      <c r="A34" s="103" t="s">
        <v>82</v>
      </c>
      <c r="B34" s="131" t="s">
        <v>112</v>
      </c>
      <c r="C34" s="131" t="s">
        <v>103</v>
      </c>
      <c r="D34" s="142">
        <v>121945</v>
      </c>
      <c r="E34" s="143">
        <v>450.86</v>
      </c>
      <c r="F34" s="174">
        <f t="shared" si="2"/>
        <v>82322</v>
      </c>
      <c r="G34" s="142">
        <v>0</v>
      </c>
      <c r="H34" s="142">
        <v>0</v>
      </c>
      <c r="I34" s="142">
        <v>82322</v>
      </c>
      <c r="J34" s="132" t="s">
        <v>82</v>
      </c>
      <c r="K34" s="175">
        <f t="shared" si="3"/>
        <v>0</v>
      </c>
      <c r="L34" s="142">
        <v>0</v>
      </c>
      <c r="M34" s="142">
        <v>0</v>
      </c>
      <c r="N34" s="142">
        <v>0</v>
      </c>
      <c r="O34" s="143">
        <v>53.249999999999993</v>
      </c>
      <c r="P34" s="175">
        <f t="shared" si="4"/>
        <v>24574</v>
      </c>
      <c r="Q34" s="176">
        <v>13241</v>
      </c>
      <c r="R34" s="176">
        <v>11333</v>
      </c>
      <c r="S34" s="177">
        <f t="shared" si="6"/>
        <v>397.61</v>
      </c>
      <c r="T34" s="178">
        <f t="shared" si="5"/>
        <v>0.67507482881626968</v>
      </c>
    </row>
    <row r="35" spans="1:20" s="27" customFormat="1" ht="16.7" customHeight="1">
      <c r="A35" s="103" t="s">
        <v>83</v>
      </c>
      <c r="B35" s="131" t="s">
        <v>112</v>
      </c>
      <c r="C35" s="131" t="s">
        <v>103</v>
      </c>
      <c r="D35" s="142">
        <v>46980</v>
      </c>
      <c r="E35" s="143">
        <v>660.09</v>
      </c>
      <c r="F35" s="174">
        <f t="shared" si="2"/>
        <v>15154</v>
      </c>
      <c r="G35" s="142">
        <v>0</v>
      </c>
      <c r="H35" s="142">
        <v>1920</v>
      </c>
      <c r="I35" s="142">
        <v>13234</v>
      </c>
      <c r="J35" s="132" t="s">
        <v>83</v>
      </c>
      <c r="K35" s="175">
        <f t="shared" si="3"/>
        <v>0</v>
      </c>
      <c r="L35" s="142">
        <v>0</v>
      </c>
      <c r="M35" s="142">
        <v>0</v>
      </c>
      <c r="N35" s="142">
        <v>0</v>
      </c>
      <c r="O35" s="143">
        <v>58.7</v>
      </c>
      <c r="P35" s="175">
        <f t="shared" si="4"/>
        <v>8882</v>
      </c>
      <c r="Q35" s="176">
        <v>2718</v>
      </c>
      <c r="R35" s="176">
        <v>6164</v>
      </c>
      <c r="S35" s="177">
        <f t="shared" si="6"/>
        <v>601.39</v>
      </c>
      <c r="T35" s="178">
        <f t="shared" si="5"/>
        <v>0.32256279267773519</v>
      </c>
    </row>
    <row r="36" spans="1:20" s="27" customFormat="1" ht="16.7" customHeight="1">
      <c r="A36" s="103" t="s">
        <v>84</v>
      </c>
      <c r="B36" s="131" t="s">
        <v>12</v>
      </c>
      <c r="C36" s="131" t="s">
        <v>103</v>
      </c>
      <c r="D36" s="142">
        <v>34440</v>
      </c>
      <c r="E36" s="143">
        <v>1201.0000000000002</v>
      </c>
      <c r="F36" s="174">
        <f t="shared" si="2"/>
        <v>18280</v>
      </c>
      <c r="G36" s="142">
        <v>0</v>
      </c>
      <c r="H36" s="142">
        <v>0</v>
      </c>
      <c r="I36" s="142">
        <v>18280</v>
      </c>
      <c r="J36" s="132" t="s">
        <v>84</v>
      </c>
      <c r="K36" s="175">
        <f t="shared" si="3"/>
        <v>0</v>
      </c>
      <c r="L36" s="142">
        <v>0</v>
      </c>
      <c r="M36" s="142">
        <v>0</v>
      </c>
      <c r="N36" s="142">
        <v>0</v>
      </c>
      <c r="O36" s="144">
        <v>6.7510000000000003</v>
      </c>
      <c r="P36" s="175">
        <f t="shared" si="4"/>
        <v>16160</v>
      </c>
      <c r="Q36" s="176">
        <v>0</v>
      </c>
      <c r="R36" s="176">
        <v>16160</v>
      </c>
      <c r="S36" s="177">
        <f t="shared" si="6"/>
        <v>1194.2490000000003</v>
      </c>
      <c r="T36" s="178">
        <f t="shared" si="5"/>
        <v>0.53077816492450636</v>
      </c>
    </row>
    <row r="37" spans="1:20" s="27" customFormat="1" ht="16.7" customHeight="1">
      <c r="A37" s="103" t="s">
        <v>85</v>
      </c>
      <c r="B37" s="131" t="s">
        <v>113</v>
      </c>
      <c r="C37" s="131" t="s">
        <v>103</v>
      </c>
      <c r="D37" s="142">
        <v>52864</v>
      </c>
      <c r="E37" s="143">
        <v>989.04</v>
      </c>
      <c r="F37" s="174">
        <f t="shared" si="2"/>
        <v>13398</v>
      </c>
      <c r="G37" s="142">
        <v>50</v>
      </c>
      <c r="H37" s="142">
        <v>1060</v>
      </c>
      <c r="I37" s="142">
        <v>12288</v>
      </c>
      <c r="J37" s="132" t="s">
        <v>85</v>
      </c>
      <c r="K37" s="175">
        <f t="shared" si="3"/>
        <v>0</v>
      </c>
      <c r="L37" s="142">
        <v>0</v>
      </c>
      <c r="M37" s="142">
        <v>0</v>
      </c>
      <c r="N37" s="142">
        <v>0</v>
      </c>
      <c r="O37" s="143">
        <v>8.23</v>
      </c>
      <c r="P37" s="175">
        <f t="shared" si="4"/>
        <v>39466</v>
      </c>
      <c r="Q37" s="176">
        <v>15007</v>
      </c>
      <c r="R37" s="176">
        <v>24459</v>
      </c>
      <c r="S37" s="177">
        <f t="shared" si="6"/>
        <v>980.81</v>
      </c>
      <c r="T37" s="178">
        <f t="shared" si="5"/>
        <v>0.2534427966101695</v>
      </c>
    </row>
    <row r="38" spans="1:20" s="27" customFormat="1" ht="16.5" customHeight="1" thickBot="1">
      <c r="A38" s="104" t="s">
        <v>86</v>
      </c>
      <c r="B38" s="133" t="s">
        <v>113</v>
      </c>
      <c r="C38" s="133" t="s">
        <v>103</v>
      </c>
      <c r="D38" s="157">
        <v>10845</v>
      </c>
      <c r="E38" s="158">
        <v>72.900000000000006</v>
      </c>
      <c r="F38" s="134">
        <f t="shared" si="2"/>
        <v>143</v>
      </c>
      <c r="G38" s="157">
        <v>0</v>
      </c>
      <c r="H38" s="157">
        <v>0</v>
      </c>
      <c r="I38" s="157">
        <v>143</v>
      </c>
      <c r="J38" s="181" t="s">
        <v>86</v>
      </c>
      <c r="K38" s="136">
        <f t="shared" si="3"/>
        <v>0</v>
      </c>
      <c r="L38" s="157">
        <v>0</v>
      </c>
      <c r="M38" s="157">
        <v>0</v>
      </c>
      <c r="N38" s="157">
        <v>0</v>
      </c>
      <c r="O38" s="157">
        <v>0.4</v>
      </c>
      <c r="P38" s="136">
        <f t="shared" si="4"/>
        <v>10491</v>
      </c>
      <c r="Q38" s="179">
        <v>7736</v>
      </c>
      <c r="R38" s="179">
        <v>2755</v>
      </c>
      <c r="S38" s="137">
        <f t="shared" si="6"/>
        <v>72.5</v>
      </c>
      <c r="T38" s="180">
        <f t="shared" si="5"/>
        <v>1.3185799907791609E-2</v>
      </c>
    </row>
    <row r="39" spans="1:20" s="84" customFormat="1" ht="11.1" customHeight="1">
      <c r="A39" s="111" t="s">
        <v>146</v>
      </c>
      <c r="B39" s="138"/>
      <c r="C39" s="138"/>
      <c r="D39" s="138"/>
      <c r="E39" s="138"/>
      <c r="F39" s="138"/>
      <c r="G39" s="138"/>
      <c r="H39" s="138"/>
      <c r="I39" s="139" t="s">
        <v>63</v>
      </c>
      <c r="J39" s="111" t="s">
        <v>148</v>
      </c>
      <c r="K39" s="139"/>
      <c r="L39" s="138"/>
      <c r="M39" s="138"/>
      <c r="N39" s="138"/>
      <c r="O39" s="138"/>
      <c r="P39" s="138"/>
      <c r="Q39" s="138"/>
      <c r="R39" s="111"/>
      <c r="S39" s="139"/>
      <c r="T39" s="139" t="s">
        <v>63</v>
      </c>
    </row>
    <row r="40" spans="1:20" s="91" customFormat="1" ht="11.1" customHeight="1">
      <c r="A40" s="110" t="s">
        <v>149</v>
      </c>
      <c r="B40" s="140"/>
      <c r="C40" s="140"/>
      <c r="D40" s="141"/>
      <c r="E40" s="141"/>
      <c r="F40" s="141"/>
      <c r="G40" s="141"/>
      <c r="H40" s="141"/>
      <c r="I40" s="141"/>
      <c r="J40" s="110" t="s">
        <v>149</v>
      </c>
      <c r="K40" s="141"/>
      <c r="L40" s="141"/>
      <c r="M40" s="141"/>
      <c r="N40" s="141"/>
      <c r="O40" s="141"/>
      <c r="P40" s="141"/>
      <c r="Q40" s="141"/>
      <c r="R40" s="141"/>
      <c r="S40" s="141"/>
      <c r="T40" s="112"/>
    </row>
  </sheetData>
  <mergeCells count="22">
    <mergeCell ref="K6:O7"/>
    <mergeCell ref="P6:S7"/>
    <mergeCell ref="T6:T9"/>
    <mergeCell ref="F8:I8"/>
    <mergeCell ref="K8:N8"/>
    <mergeCell ref="O8:O9"/>
    <mergeCell ref="P8:R8"/>
    <mergeCell ref="S8:S9"/>
    <mergeCell ref="F6:I7"/>
    <mergeCell ref="J6:J9"/>
    <mergeCell ref="A6:A9"/>
    <mergeCell ref="B6:B9"/>
    <mergeCell ref="C6:C9"/>
    <mergeCell ref="D6:D9"/>
    <mergeCell ref="E6:E9"/>
    <mergeCell ref="A3:I3"/>
    <mergeCell ref="J3:T3"/>
    <mergeCell ref="A4:I4"/>
    <mergeCell ref="J4:T4"/>
    <mergeCell ref="H5:I5"/>
    <mergeCell ref="J5:L5"/>
    <mergeCell ref="M5:N5"/>
  </mergeCells>
  <phoneticPr fontId="27" type="noConversion"/>
  <conditionalFormatting sqref="D15:D37">
    <cfRule type="expression" dxfId="1" priority="2" stopIfTrue="1">
      <formula>(SUMPRODUCT(D15:D15)-ROUNDDOWN(D15,1))&gt;0</formula>
    </cfRule>
  </conditionalFormatting>
  <conditionalFormatting sqref="D16:D38">
    <cfRule type="expression" dxfId="0" priority="1" stopIfTrue="1">
      <formula>(SUMPRODUCT(D16:D16)-ROUNDDOWN(D16,1))&gt;0</formula>
    </cfRule>
  </conditionalFormatting>
  <pageMargins left="0.7" right="0.7" top="0.75" bottom="0.75" header="0.3" footer="0.3"/>
  <pageSetup paperSize="9" orientation="portrait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18</vt:i4>
      </vt:variant>
      <vt:variant>
        <vt:lpstr>이름이 지정된 범위</vt:lpstr>
      </vt:variant>
      <vt:variant>
        <vt:i4>18</vt:i4>
      </vt:variant>
    </vt:vector>
  </HeadingPairs>
  <TitlesOfParts>
    <vt:vector size="36" baseType="lpstr">
      <vt:lpstr>0.간지</vt:lpstr>
      <vt:lpstr>0-1.이면</vt:lpstr>
      <vt:lpstr>1.발전현황</vt:lpstr>
      <vt:lpstr>2.용도별전력사용량</vt:lpstr>
      <vt:lpstr>3.제조업 전력사용량</vt:lpstr>
      <vt:lpstr>4.가스공급량</vt:lpstr>
      <vt:lpstr>5.도시가스용도별이용현황</vt:lpstr>
      <vt:lpstr>6.도시가스보급률</vt:lpstr>
      <vt:lpstr>7.고압가스시설현황</vt:lpstr>
      <vt:lpstr>8.상수도보급현황</vt:lpstr>
      <vt:lpstr>9.상수도관</vt:lpstr>
      <vt:lpstr>10. 급수사용량</vt:lpstr>
      <vt:lpstr>11.급수사용료부과</vt:lpstr>
      <vt:lpstr>12.하수도보급률 </vt:lpstr>
      <vt:lpstr>13. 하수도사용료부과</vt:lpstr>
      <vt:lpstr>14.하수관로</vt:lpstr>
      <vt:lpstr>12.하수도인구및보급률</vt:lpstr>
      <vt:lpstr>13.하수사용료부과</vt:lpstr>
      <vt:lpstr>'0.간지'!Print_Area</vt:lpstr>
      <vt:lpstr>'0-1.이면'!Print_Area</vt:lpstr>
      <vt:lpstr>'1.발전현황'!Print_Area</vt:lpstr>
      <vt:lpstr>'10. 급수사용량'!Print_Area</vt:lpstr>
      <vt:lpstr>'11.급수사용료부과'!Print_Area</vt:lpstr>
      <vt:lpstr>'12.하수도보급률 '!Print_Area</vt:lpstr>
      <vt:lpstr>'12.하수도인구및보급률'!Print_Area</vt:lpstr>
      <vt:lpstr>'13. 하수도사용료부과'!Print_Area</vt:lpstr>
      <vt:lpstr>'13.하수사용료부과'!Print_Area</vt:lpstr>
      <vt:lpstr>'14.하수관로'!Print_Area</vt:lpstr>
      <vt:lpstr>'2.용도별전력사용량'!Print_Area</vt:lpstr>
      <vt:lpstr>'3.제조업 전력사용량'!Print_Area</vt:lpstr>
      <vt:lpstr>'4.가스공급량'!Print_Area</vt:lpstr>
      <vt:lpstr>'5.도시가스용도별이용현황'!Print_Area</vt:lpstr>
      <vt:lpstr>'6.도시가스보급률'!Print_Area</vt:lpstr>
      <vt:lpstr>'7.고압가스시설현황'!Print_Area</vt:lpstr>
      <vt:lpstr>'8.상수도보급현황'!Print_Area</vt:lpstr>
      <vt:lpstr>'9.상수도관'!Print_Area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2023-05-08T04:33:06Z</cp:lastPrinted>
  <dcterms:created xsi:type="dcterms:W3CDTF">2011-12-22T04:05:39Z</dcterms:created>
  <dcterms:modified xsi:type="dcterms:W3CDTF">2023-06-27T05:41:52Z</dcterms:modified>
</cp:coreProperties>
</file>